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activeTab="2"/>
  </bookViews>
  <sheets>
    <sheet name="WP scope" sheetId="2" r:id="rId1"/>
    <sheet name="WP EN-DC PC3 FR1" sheetId="1" r:id="rId2"/>
    <sheet name="Revision History WP template" sheetId="3" r:id="rId3"/>
  </sheets>
  <externalReferences>
    <externalReference r:id="rId5"/>
    <externalReference r:id="rId6"/>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t>
        </r>
      </text>
    </comment>
    <comment ref="N57"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101" authorId="0">
      <text>
        <r>
          <rPr>
            <sz val="9"/>
            <rFont val="Tahoma"/>
            <charset val="134"/>
          </rPr>
          <t xml:space="preserve">Used to calculate item's relative impact on work item's completeness. Should be set from a WI overall perspective. Default value is 1.  </t>
        </r>
      </text>
    </comment>
    <comment ref="N109" authorId="0">
      <text>
        <r>
          <rPr>
            <sz val="9"/>
            <rFont val="Tahoma"/>
            <charset val="134"/>
          </rPr>
          <t xml:space="preserve">Used to calculate item's relative impact on work item's completeness. Should be set from a WI overall perspective. Default value is 1.  </t>
        </r>
      </text>
    </comment>
    <comment ref="N116" authorId="0">
      <text>
        <r>
          <rPr>
            <sz val="9"/>
            <rFont val="Tahoma"/>
            <charset val="134"/>
          </rPr>
          <t xml:space="preserve">Used to calculate item's relative impact on work item's completeness. Should be set from a WI overall perspective. Default value is 1.  </t>
        </r>
      </text>
    </comment>
    <comment ref="N12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<sst xmlns="http://schemas.openxmlformats.org/spreadsheetml/2006/main" count="580" uniqueCount="316">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</sst>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3" fillId="13" borderId="0" applyNumberFormat="0" applyBorder="0" applyAlignment="0" applyProtection="0">
      <alignment vertical="center"/>
    </xf>
    <xf numFmtId="0" fontId="34"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5" borderId="0" applyNumberFormat="0" applyBorder="0" applyAlignment="0" applyProtection="0">
      <alignment vertical="center"/>
    </xf>
    <xf numFmtId="0" fontId="35" fillId="16" borderId="0" applyNumberFormat="0" applyBorder="0" applyAlignment="0" applyProtection="0">
      <alignment vertical="center"/>
    </xf>
    <xf numFmtId="43" fontId="0" fillId="0" borderId="0" applyFont="0" applyFill="0" applyBorder="0" applyAlignment="0" applyProtection="0">
      <alignment vertical="center"/>
    </xf>
    <xf numFmtId="0" fontId="36" fillId="17"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8" borderId="19" applyNumberFormat="0" applyFont="0" applyAlignment="0" applyProtection="0">
      <alignment vertical="center"/>
    </xf>
    <xf numFmtId="0" fontId="36" fillId="19"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20" applyNumberFormat="0" applyFill="0" applyAlignment="0" applyProtection="0">
      <alignment vertical="center"/>
    </xf>
    <xf numFmtId="0" fontId="44" fillId="0" borderId="20" applyNumberFormat="0" applyFill="0" applyAlignment="0" applyProtection="0">
      <alignment vertical="center"/>
    </xf>
    <xf numFmtId="0" fontId="36" fillId="20" borderId="0" applyNumberFormat="0" applyBorder="0" applyAlignment="0" applyProtection="0">
      <alignment vertical="center"/>
    </xf>
    <xf numFmtId="0" fontId="39" fillId="0" borderId="21" applyNumberFormat="0" applyFill="0" applyAlignment="0" applyProtection="0">
      <alignment vertical="center"/>
    </xf>
    <xf numFmtId="0" fontId="36" fillId="21" borderId="0" applyNumberFormat="0" applyBorder="0" applyAlignment="0" applyProtection="0">
      <alignment vertical="center"/>
    </xf>
    <xf numFmtId="0" fontId="45" fillId="22" borderId="22" applyNumberFormat="0" applyAlignment="0" applyProtection="0">
      <alignment vertical="center"/>
    </xf>
    <xf numFmtId="0" fontId="46" fillId="22" borderId="18" applyNumberFormat="0" applyAlignment="0" applyProtection="0">
      <alignment vertical="center"/>
    </xf>
    <xf numFmtId="0" fontId="47" fillId="23" borderId="23" applyNumberFormat="0" applyAlignment="0" applyProtection="0">
      <alignment vertical="center"/>
    </xf>
    <xf numFmtId="0" fontId="33" fillId="24" borderId="0" applyNumberFormat="0" applyBorder="0" applyAlignment="0" applyProtection="0">
      <alignment vertical="center"/>
    </xf>
    <xf numFmtId="0" fontId="36" fillId="25" borderId="0" applyNumberFormat="0" applyBorder="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33" fillId="28" borderId="0" applyNumberFormat="0" applyBorder="0" applyAlignment="0" applyProtection="0">
      <alignment vertical="center"/>
    </xf>
    <xf numFmtId="0" fontId="36"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3" fillId="36" borderId="0" applyNumberFormat="0" applyBorder="0" applyAlignment="0" applyProtection="0">
      <alignment vertical="center"/>
    </xf>
    <xf numFmtId="0" fontId="0" fillId="0" borderId="0"/>
    <xf numFmtId="0" fontId="33" fillId="37" borderId="0" applyNumberFormat="0" applyBorder="0" applyAlignment="0" applyProtection="0">
      <alignment vertical="center"/>
    </xf>
    <xf numFmtId="0" fontId="36" fillId="38" borderId="0" applyNumberFormat="0" applyBorder="0" applyAlignment="0" applyProtection="0">
      <alignment vertical="center"/>
    </xf>
    <xf numFmtId="0" fontId="0" fillId="0" borderId="0"/>
    <xf numFmtId="0" fontId="33"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3" fillId="42" borderId="0" applyNumberFormat="0" applyBorder="0" applyAlignment="0" applyProtection="0">
      <alignment vertical="center"/>
    </xf>
    <xf numFmtId="0" fontId="36" fillId="43" borderId="0" applyNumberFormat="0" applyBorder="0" applyAlignment="0" applyProtection="0">
      <alignment vertical="center"/>
    </xf>
  </cellStyleXfs>
  <cellXfs count="217">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176" fontId="3" fillId="0" borderId="0" xfId="42" applyNumberFormat="1" applyFont="1" applyAlignment="1" applyProtection="1">
      <alignment vertical="top"/>
      <protection locked="0"/>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7" fillId="4" borderId="2" xfId="42" applyFont="1" applyFill="1" applyBorder="1" applyAlignment="1">
      <alignment horizontal="center" vertical="top"/>
    </xf>
    <xf numFmtId="0" fontId="7" fillId="4" borderId="3" xfId="42" applyFont="1" applyFill="1" applyBorder="1" applyAlignment="1">
      <alignment horizontal="center" vertical="top"/>
    </xf>
    <xf numFmtId="0" fontId="7" fillId="4" borderId="4" xfId="42" applyFont="1" applyFill="1" applyBorder="1" applyAlignment="1">
      <alignment horizontal="center" vertical="top"/>
    </xf>
    <xf numFmtId="0" fontId="7" fillId="3" borderId="2" xfId="42" applyFont="1" applyFill="1" applyBorder="1" applyAlignment="1">
      <alignment horizontal="left" vertical="top" wrapText="1"/>
    </xf>
    <xf numFmtId="0" fontId="7" fillId="3" borderId="3" xfId="42" applyFont="1" applyFill="1" applyBorder="1" applyAlignment="1">
      <alignment horizontal="left" vertical="top" wrapText="1"/>
    </xf>
    <xf numFmtId="0" fontId="7" fillId="3" borderId="4" xfId="42" applyFont="1" applyFill="1" applyBorder="1" applyAlignment="1">
      <alignment horizontal="left" vertical="top" wrapText="1"/>
    </xf>
    <xf numFmtId="0" fontId="8" fillId="3" borderId="2" xfId="42" applyFont="1" applyFill="1" applyBorder="1" applyAlignment="1">
      <alignment vertical="top"/>
    </xf>
    <xf numFmtId="0" fontId="7" fillId="3" borderId="1" xfId="42" applyFont="1" applyFill="1" applyBorder="1" applyAlignment="1">
      <alignment horizontal="left" vertical="top" wrapText="1"/>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3" borderId="6" xfId="42" applyFont="1" applyFill="1" applyBorder="1" applyAlignment="1">
      <alignment vertical="top" wrapText="1"/>
    </xf>
    <xf numFmtId="0" fontId="10" fillId="3" borderId="6" xfId="42" applyFont="1" applyFill="1" applyBorder="1" applyAlignment="1">
      <alignment vertical="top"/>
    </xf>
    <xf numFmtId="0" fontId="11" fillId="5" borderId="7" xfId="42" applyFont="1" applyFill="1" applyBorder="1" applyAlignment="1">
      <alignment horizontal="center" vertical="top" wrapText="1"/>
    </xf>
    <xf numFmtId="0" fontId="11" fillId="5" borderId="8" xfId="42" applyFont="1" applyFill="1" applyBorder="1" applyAlignment="1">
      <alignment horizontal="center" vertical="top" wrapText="1"/>
    </xf>
    <xf numFmtId="0" fontId="11" fillId="5" borderId="8" xfId="42" applyFont="1" applyFill="1" applyBorder="1" applyAlignment="1">
      <alignment horizontal="center" vertical="top"/>
    </xf>
    <xf numFmtId="49" fontId="11"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7" fillId="6" borderId="9" xfId="42" applyFont="1" applyFill="1" applyBorder="1" applyAlignment="1">
      <alignment horizontal="center" vertical="top" wrapText="1"/>
    </xf>
    <xf numFmtId="49" fontId="7"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7" fillId="6" borderId="10" xfId="42" applyFont="1" applyFill="1" applyBorder="1" applyAlignment="1">
      <alignment horizontal="center" vertical="top" wrapText="1"/>
    </xf>
    <xf numFmtId="49" fontId="7"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7" fillId="6" borderId="11" xfId="42" applyFont="1" applyFill="1" applyBorder="1" applyAlignment="1">
      <alignment horizontal="center" vertical="top" wrapText="1"/>
    </xf>
    <xf numFmtId="49" fontId="7"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2" fillId="5" borderId="2" xfId="42" applyFont="1" applyFill="1" applyBorder="1" applyAlignment="1">
      <alignment horizontal="left" vertical="top"/>
    </xf>
    <xf numFmtId="0" fontId="12" fillId="5"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7" fillId="4" borderId="1" xfId="42" applyFont="1" applyFill="1" applyBorder="1" applyAlignment="1">
      <alignment horizontal="center" vertical="top"/>
    </xf>
    <xf numFmtId="0" fontId="14" fillId="3" borderId="0" xfId="42" applyFont="1" applyFill="1" applyAlignment="1">
      <alignment horizontal="left" vertical="top"/>
    </xf>
    <xf numFmtId="0" fontId="7"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0" fillId="8" borderId="2" xfId="42" applyFont="1" applyFill="1" applyBorder="1" applyAlignment="1">
      <alignment horizontal="center" vertical="top"/>
    </xf>
    <xf numFmtId="0" fontId="10" fillId="8" borderId="3" xfId="42" applyFont="1" applyFill="1" applyBorder="1" applyAlignment="1">
      <alignment horizontal="center" vertical="top"/>
    </xf>
    <xf numFmtId="0" fontId="10"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7"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7" fillId="5" borderId="7" xfId="42" applyFont="1" applyFill="1" applyBorder="1" applyAlignment="1">
      <alignment horizontal="center" vertical="top" wrapText="1"/>
    </xf>
    <xf numFmtId="49" fontId="7"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7" fillId="5" borderId="10" xfId="42" applyFont="1" applyFill="1" applyBorder="1" applyAlignment="1">
      <alignment horizontal="center" vertical="top" wrapText="1"/>
    </xf>
    <xf numFmtId="49" fontId="7" fillId="6" borderId="13" xfId="42" applyNumberFormat="1" applyFont="1" applyFill="1" applyBorder="1" applyAlignment="1">
      <alignment horizontal="center" vertical="top" wrapText="1"/>
    </xf>
    <xf numFmtId="0" fontId="7"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7" fillId="5" borderId="1" xfId="42" applyFont="1" applyFill="1" applyBorder="1" applyAlignment="1">
      <alignment horizontal="center" vertical="top" wrapText="1"/>
    </xf>
    <xf numFmtId="0" fontId="12"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2"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176" fontId="3" fillId="3" borderId="0" xfId="42" applyNumberFormat="1" applyFont="1" applyFill="1" applyAlignment="1" applyProtection="1">
      <alignment vertical="top"/>
      <protection locked="0"/>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8" fillId="0" borderId="7" xfId="42" applyFont="1" applyBorder="1" applyAlignment="1">
      <alignment vertical="top" wrapText="1"/>
    </xf>
    <xf numFmtId="0" fontId="8" fillId="0" borderId="9" xfId="42" applyFont="1" applyBorder="1" applyAlignment="1">
      <alignment vertical="top" wrapText="1"/>
    </xf>
    <xf numFmtId="0" fontId="8" fillId="0" borderId="12" xfId="42" applyFont="1" applyBorder="1" applyAlignment="1">
      <alignment horizontal="left" vertical="top" wrapText="1"/>
    </xf>
    <xf numFmtId="49" fontId="19" fillId="6" borderId="1" xfId="42" applyNumberFormat="1" applyFont="1" applyFill="1" applyBorder="1" applyAlignment="1">
      <alignment horizontal="center" textRotation="90" wrapText="1"/>
    </xf>
    <xf numFmtId="49" fontId="8" fillId="0" borderId="1" xfId="42" applyNumberFormat="1" applyFont="1" applyBorder="1" applyAlignment="1">
      <alignment vertical="top" wrapText="1"/>
    </xf>
    <xf numFmtId="176" fontId="24" fillId="0" borderId="1" xfId="42" applyNumberFormat="1" applyFont="1" applyBorder="1" applyAlignment="1" applyProtection="1">
      <alignment vertical="top" wrapText="1"/>
      <protection locked="0"/>
    </xf>
    <xf numFmtId="176" fontId="25" fillId="5" borderId="10" xfId="42" applyNumberFormat="1" applyFont="1" applyFill="1" applyBorder="1" applyAlignment="1" applyProtection="1">
      <alignment horizontal="center" vertical="top" wrapText="1"/>
      <protection locked="0"/>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6" fillId="5" borderId="6" xfId="42" applyFont="1" applyFill="1" applyBorder="1" applyAlignment="1">
      <alignment horizontal="left" vertical="top"/>
    </xf>
    <xf numFmtId="176" fontId="24" fillId="7" borderId="1" xfId="42" applyNumberFormat="1" applyFont="1" applyFill="1" applyBorder="1" applyAlignment="1" applyProtection="1">
      <alignment horizontal="center" vertical="top"/>
      <protection locked="0"/>
    </xf>
    <xf numFmtId="176" fontId="3" fillId="3" borderId="0" xfId="42" applyNumberFormat="1" applyFont="1" applyFill="1" applyAlignment="1" applyProtection="1">
      <alignment horizontal="center" vertical="top"/>
      <protection locked="0"/>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4"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7" fillId="3" borderId="0" xfId="42" applyFont="1" applyFill="1" applyAlignment="1">
      <alignment horizontal="left" vertical="top" wrapText="1"/>
    </xf>
    <xf numFmtId="0" fontId="14"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7"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10593070" y="2981960"/>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5" sqref="D5:F5"/>
    </sheetView>
  </sheetViews>
  <sheetFormatPr defaultColWidth="9.16666666666667" defaultRowHeight="14"/>
  <cols>
    <col min="1" max="1" width="6.58333333333333" style="185" customWidth="1"/>
    <col min="2" max="2" width="10.6666666666667" style="185" customWidth="1"/>
    <col min="3" max="3" width="17" style="185" customWidth="1"/>
    <col min="4" max="4" width="19.5833333333333" style="185" customWidth="1"/>
    <col min="5" max="5" width="22" style="185" customWidth="1"/>
    <col min="6" max="6" width="28.6666666666667" style="185" customWidth="1"/>
    <col min="7" max="7" width="10.6666666666667" style="185" customWidth="1"/>
    <col min="8" max="8" width="9.25" style="185" hidden="1" customWidth="1"/>
    <col min="9" max="9" width="11.1666666666667" style="185" hidden="1" customWidth="1"/>
    <col min="10" max="10" width="11.5833333333333" style="185" hidden="1" customWidth="1"/>
    <col min="11" max="11" width="13.8333333333333" style="185" customWidth="1"/>
    <col min="12" max="12" width="20.5833333333333" style="185" customWidth="1"/>
    <col min="13" max="13" width="14.5833333333333" style="185" customWidth="1"/>
    <col min="14" max="14" width="34.8333333333333" style="185" customWidth="1"/>
    <col min="15" max="15" width="17.6666666666667" style="185" customWidth="1"/>
    <col min="16" max="16" width="6" style="185" hidden="1" customWidth="1"/>
    <col min="17" max="17" width="5.83333333333333" style="185" customWidth="1"/>
    <col min="18" max="18" width="37.1666666666667" style="185" customWidth="1"/>
    <col min="19" max="19" width="24.4166666666667" style="185" customWidth="1"/>
    <col min="20" max="16384" width="9.16666666666667" style="185"/>
  </cols>
  <sheetData>
    <row r="1" ht="20" spans="1:19">
      <c r="A1" s="186"/>
      <c r="B1" s="26" t="s">
        <v>0</v>
      </c>
      <c r="C1" s="26"/>
      <c r="D1" s="26"/>
      <c r="E1" s="26"/>
      <c r="F1" s="26"/>
      <c r="G1" s="26"/>
      <c r="H1" s="26"/>
      <c r="I1" s="26"/>
      <c r="J1" s="26"/>
      <c r="K1" s="26"/>
      <c r="L1" s="26"/>
      <c r="M1" s="26"/>
      <c r="N1" s="26"/>
      <c r="O1" s="28"/>
      <c r="P1" s="127"/>
      <c r="Q1" s="127"/>
      <c r="R1" s="127"/>
      <c r="S1" s="127"/>
    </row>
    <row r="2" ht="17.25" customHeight="1" spans="2:19">
      <c r="B2" s="187" t="s">
        <v>1</v>
      </c>
      <c r="C2" s="187" t="str">
        <f ca="1" t="array" ref="C2">"PRD21, WP EN-DC PC3 FR1 "&amp;INDIRECT("'Revision History WP template'!$A$3")</f>
        <v>PRD21, WP EN-DC PC3 FR1 v1.8.0</v>
      </c>
      <c r="D2" s="187"/>
      <c r="E2" s="187"/>
      <c r="F2" s="187"/>
      <c r="G2" s="187"/>
      <c r="H2" s="187"/>
      <c r="I2" s="187"/>
      <c r="J2" s="187"/>
      <c r="K2" s="187"/>
      <c r="L2" s="187"/>
      <c r="M2" s="187"/>
      <c r="N2" s="187"/>
      <c r="O2" s="28"/>
      <c r="P2" s="208"/>
      <c r="Q2" s="127"/>
      <c r="R2" s="127"/>
      <c r="S2" s="127"/>
    </row>
    <row r="3" ht="30" customHeight="1" spans="2:19">
      <c r="B3" s="188" t="s">
        <v>2</v>
      </c>
      <c r="C3" s="188"/>
      <c r="D3" s="188"/>
      <c r="E3" s="188"/>
      <c r="F3" s="188"/>
      <c r="G3" s="188"/>
      <c r="H3" s="188"/>
      <c r="I3" s="188"/>
      <c r="J3" s="188"/>
      <c r="K3" s="188"/>
      <c r="L3" s="188"/>
      <c r="M3" s="188"/>
      <c r="N3" s="188"/>
      <c r="O3" s="127"/>
      <c r="P3" s="127"/>
      <c r="Q3" s="127"/>
      <c r="R3" s="127"/>
      <c r="S3" s="127"/>
    </row>
    <row r="4" ht="18" spans="2:19">
      <c r="B4" s="28" t="s">
        <v>3</v>
      </c>
      <c r="C4" s="28"/>
      <c r="D4" s="28"/>
      <c r="E4" s="28"/>
      <c r="F4" s="28"/>
      <c r="G4" s="28"/>
      <c r="H4" s="28"/>
      <c r="I4" s="28"/>
      <c r="J4" s="28"/>
      <c r="K4" s="82"/>
      <c r="L4" s="83"/>
      <c r="M4" s="83"/>
      <c r="N4" s="25"/>
      <c r="O4" s="25"/>
      <c r="P4" s="25"/>
      <c r="Q4" s="25"/>
      <c r="R4" s="25"/>
      <c r="S4" s="25"/>
    </row>
    <row r="5" ht="15.5" spans="1:19">
      <c r="A5" s="29"/>
      <c r="B5" s="189" t="s">
        <v>4</v>
      </c>
      <c r="C5" s="189"/>
      <c r="D5" s="190" t="str">
        <f ca="1" t="array" ref="D5">SUBSTITUTE(MID(CELL("filename"),SEARCH("[",CELL("filename"))+1,SEARCH("]",CELL("filename"))-SEARCH("[",CELL("filename"))-1),".xlsx","")</f>
        <v>WP EN-DC PC3 FR1 v1.8.0</v>
      </c>
      <c r="E5" s="191"/>
      <c r="F5" s="192"/>
      <c r="K5" s="209" t="s">
        <v>5</v>
      </c>
      <c r="L5" s="87"/>
      <c r="M5" s="87"/>
      <c r="N5" s="87"/>
      <c r="O5" s="87"/>
      <c r="P5" s="87"/>
      <c r="Q5" s="87"/>
      <c r="R5" s="87"/>
      <c r="S5" s="87"/>
    </row>
    <row r="6" ht="18.5" spans="1:19">
      <c r="A6" s="29"/>
      <c r="B6" s="44" t="s">
        <v>6</v>
      </c>
      <c r="C6" s="44"/>
      <c r="D6" s="193"/>
      <c r="E6" s="194"/>
      <c r="F6" s="195"/>
      <c r="K6" s="209" t="s">
        <v>7</v>
      </c>
      <c r="L6" s="87"/>
      <c r="M6" s="87"/>
      <c r="N6" s="87"/>
      <c r="O6" s="87"/>
      <c r="P6" s="87"/>
      <c r="Q6" s="87"/>
      <c r="R6" s="87"/>
      <c r="S6" s="214"/>
    </row>
    <row r="7" ht="15" customHeight="1" spans="1:19">
      <c r="A7" s="29"/>
      <c r="B7" s="44" t="s">
        <v>8</v>
      </c>
      <c r="C7" s="44"/>
      <c r="D7" s="193" t="s">
        <v>9</v>
      </c>
      <c r="E7" s="194"/>
      <c r="F7" s="195"/>
      <c r="K7" s="210" t="s">
        <v>10</v>
      </c>
      <c r="L7" s="211"/>
      <c r="M7" s="211"/>
      <c r="N7" s="211"/>
      <c r="O7" s="211"/>
      <c r="P7" s="211"/>
      <c r="Q7" s="211"/>
      <c r="R7" s="211"/>
      <c r="S7" s="211"/>
    </row>
    <row r="8" spans="1:19">
      <c r="A8" s="29"/>
      <c r="B8" s="44" t="s">
        <v>11</v>
      </c>
      <c r="C8" s="44"/>
      <c r="D8" s="193"/>
      <c r="E8" s="194"/>
      <c r="F8" s="195"/>
      <c r="K8" s="210"/>
      <c r="L8" s="211"/>
      <c r="M8" s="211"/>
      <c r="N8" s="211"/>
      <c r="O8" s="211"/>
      <c r="P8" s="211"/>
      <c r="Q8" s="211"/>
      <c r="R8" s="211"/>
      <c r="S8" s="211"/>
    </row>
    <row r="9" spans="19:19">
      <c r="S9" s="211"/>
    </row>
    <row r="10" ht="18" spans="2:19">
      <c r="B10" s="196" t="s">
        <v>12</v>
      </c>
      <c r="C10" s="196"/>
      <c r="D10" s="96" t="str">
        <f>'WP EN-DC PC3 FR1'!I16</f>
        <v/>
      </c>
      <c r="E10" s="28"/>
      <c r="F10" s="28"/>
      <c r="G10" s="28"/>
      <c r="H10" s="28"/>
      <c r="I10" s="28"/>
      <c r="J10" s="28"/>
      <c r="S10" s="211"/>
    </row>
    <row r="11" spans="19:19">
      <c r="S11" s="211"/>
    </row>
    <row r="12" ht="18.75" customHeight="1" spans="2:19">
      <c r="B12" s="28" t="s">
        <v>13</v>
      </c>
      <c r="C12" s="28"/>
      <c r="D12" s="28"/>
      <c r="E12" s="28"/>
      <c r="F12" s="28"/>
      <c r="G12" s="28"/>
      <c r="H12" s="28"/>
      <c r="I12" s="28"/>
      <c r="J12" s="28"/>
      <c r="S12" s="211"/>
    </row>
    <row r="13" ht="108" customHeight="1" spans="1:19">
      <c r="A13" s="197"/>
      <c r="B13" s="197" t="s">
        <v>14</v>
      </c>
      <c r="C13" s="197"/>
      <c r="D13" s="197"/>
      <c r="E13" s="197"/>
      <c r="F13" s="197"/>
      <c r="G13" s="197"/>
      <c r="H13" s="197"/>
      <c r="I13" s="197"/>
      <c r="J13" s="197"/>
      <c r="K13" s="197"/>
      <c r="L13" s="197"/>
      <c r="M13" s="197"/>
      <c r="N13" s="197"/>
      <c r="S13" s="211"/>
    </row>
    <row r="14" ht="31.5" spans="1:16">
      <c r="A14" s="198" t="s">
        <v>15</v>
      </c>
      <c r="B14" s="199" t="s">
        <v>16</v>
      </c>
      <c r="C14" s="198" t="s">
        <v>17</v>
      </c>
      <c r="D14" s="198" t="s">
        <v>18</v>
      </c>
      <c r="E14" s="198" t="s">
        <v>19</v>
      </c>
      <c r="F14" s="198" t="s">
        <v>20</v>
      </c>
      <c r="G14" s="198" t="s">
        <v>21</v>
      </c>
      <c r="H14" s="198" t="s">
        <v>22</v>
      </c>
      <c r="I14" s="198" t="s">
        <v>23</v>
      </c>
      <c r="J14" s="198" t="s">
        <v>24</v>
      </c>
      <c r="K14" s="198" t="s">
        <v>25</v>
      </c>
      <c r="L14" s="198" t="s">
        <v>26</v>
      </c>
      <c r="M14" s="198" t="s">
        <v>27</v>
      </c>
      <c r="N14" s="212" t="s">
        <v>28</v>
      </c>
      <c r="O14" s="213" t="s">
        <v>11</v>
      </c>
      <c r="P14" s="198" t="s">
        <v>29</v>
      </c>
    </row>
    <row r="15" spans="1:16382">
      <c r="A15" s="200"/>
      <c r="B15" s="201"/>
      <c r="C15" s="201"/>
      <c r="D15" s="202"/>
      <c r="E15" s="203"/>
      <c r="F15" s="203"/>
      <c r="G15" s="201"/>
      <c r="H15" s="201"/>
      <c r="I15" s="202"/>
      <c r="J15" s="202"/>
      <c r="K15" s="202"/>
      <c r="L15" s="202"/>
      <c r="M15" s="202"/>
      <c r="N15" s="202"/>
      <c r="O15" s="202"/>
      <c r="P15" s="202"/>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
      <c r="A16" s="200"/>
      <c r="B16" s="201"/>
      <c r="C16" s="201"/>
      <c r="D16" s="202"/>
      <c r="E16" s="203"/>
      <c r="F16" s="203"/>
      <c r="G16" s="201"/>
      <c r="H16" s="201"/>
      <c r="I16" s="202"/>
      <c r="J16" s="202"/>
      <c r="K16" s="202"/>
      <c r="L16" s="202"/>
      <c r="M16" s="202"/>
      <c r="N16" s="202"/>
      <c r="O16" s="202"/>
      <c r="P16" s="202"/>
    </row>
    <row r="17" spans="1:16">
      <c r="A17" s="200"/>
      <c r="B17" s="201"/>
      <c r="C17" s="201"/>
      <c r="D17" s="202"/>
      <c r="E17" s="203"/>
      <c r="F17" s="203"/>
      <c r="G17" s="201"/>
      <c r="H17" s="201"/>
      <c r="I17" s="202"/>
      <c r="J17" s="202"/>
      <c r="K17" s="202"/>
      <c r="L17" s="202"/>
      <c r="M17" s="202"/>
      <c r="N17" s="202"/>
      <c r="O17" s="202"/>
      <c r="P17" s="202"/>
    </row>
    <row r="18" spans="1:16">
      <c r="A18" s="200"/>
      <c r="B18" s="201"/>
      <c r="C18" s="201"/>
      <c r="D18" s="202"/>
      <c r="E18" s="203"/>
      <c r="F18" s="203"/>
      <c r="G18" s="201"/>
      <c r="H18" s="201"/>
      <c r="I18" s="202"/>
      <c r="J18" s="202"/>
      <c r="K18" s="202"/>
      <c r="L18" s="202"/>
      <c r="M18" s="202"/>
      <c r="N18" s="202"/>
      <c r="O18" s="202"/>
      <c r="P18" s="202"/>
    </row>
    <row r="19" spans="1:16">
      <c r="A19" s="200"/>
      <c r="B19" s="201"/>
      <c r="C19" s="201"/>
      <c r="D19" s="202"/>
      <c r="E19" s="203"/>
      <c r="F19" s="203"/>
      <c r="G19" s="201"/>
      <c r="H19" s="201"/>
      <c r="I19" s="202"/>
      <c r="J19" s="202"/>
      <c r="K19" s="202"/>
      <c r="L19" s="202"/>
      <c r="M19" s="202"/>
      <c r="N19" s="202"/>
      <c r="O19" s="202"/>
      <c r="P19" s="202"/>
    </row>
    <row r="20" spans="1:16">
      <c r="A20" s="200"/>
      <c r="B20" s="201"/>
      <c r="C20" s="201"/>
      <c r="D20" s="202"/>
      <c r="E20" s="203"/>
      <c r="F20" s="203"/>
      <c r="G20" s="201"/>
      <c r="H20" s="201"/>
      <c r="I20" s="202"/>
      <c r="J20" s="202"/>
      <c r="K20" s="202"/>
      <c r="L20" s="202"/>
      <c r="M20" s="202"/>
      <c r="N20" s="202"/>
      <c r="O20" s="202"/>
      <c r="P20" s="202"/>
    </row>
    <row r="21" spans="1:16">
      <c r="A21" s="200"/>
      <c r="B21" s="201"/>
      <c r="C21" s="201"/>
      <c r="D21" s="202"/>
      <c r="E21" s="203"/>
      <c r="F21" s="203"/>
      <c r="G21" s="201"/>
      <c r="H21" s="201"/>
      <c r="I21" s="202"/>
      <c r="J21" s="202"/>
      <c r="K21" s="202"/>
      <c r="L21" s="202"/>
      <c r="M21" s="202"/>
      <c r="N21" s="202"/>
      <c r="O21" s="202"/>
      <c r="P21" s="202"/>
    </row>
    <row r="22" spans="1:16">
      <c r="A22" s="200"/>
      <c r="B22" s="201"/>
      <c r="C22" s="201"/>
      <c r="D22" s="202"/>
      <c r="E22" s="203"/>
      <c r="F22" s="203"/>
      <c r="G22" s="201"/>
      <c r="H22" s="201"/>
      <c r="I22" s="202"/>
      <c r="J22" s="202"/>
      <c r="K22" s="202"/>
      <c r="L22" s="202"/>
      <c r="M22" s="202"/>
      <c r="N22" s="202"/>
      <c r="O22" s="202"/>
      <c r="P22" s="202"/>
    </row>
    <row r="23" spans="1:16">
      <c r="A23" s="200"/>
      <c r="B23" s="201"/>
      <c r="C23" s="201"/>
      <c r="D23" s="202"/>
      <c r="E23" s="203"/>
      <c r="F23" s="203"/>
      <c r="G23" s="201"/>
      <c r="H23" s="201"/>
      <c r="I23" s="202"/>
      <c r="J23" s="202"/>
      <c r="K23" s="202"/>
      <c r="L23" s="202"/>
      <c r="M23" s="202"/>
      <c r="N23" s="202"/>
      <c r="O23" s="202"/>
      <c r="P23" s="202"/>
    </row>
    <row r="24" spans="1:16">
      <c r="A24" s="200"/>
      <c r="B24" s="201"/>
      <c r="C24" s="201"/>
      <c r="D24" s="202"/>
      <c r="E24" s="203"/>
      <c r="F24" s="203"/>
      <c r="G24" s="201"/>
      <c r="H24" s="201"/>
      <c r="I24" s="202"/>
      <c r="J24" s="202"/>
      <c r="K24" s="202"/>
      <c r="L24" s="202"/>
      <c r="M24" s="202"/>
      <c r="N24" s="202"/>
      <c r="O24" s="202"/>
      <c r="P24" s="202"/>
    </row>
    <row r="25" spans="1:16">
      <c r="A25" s="200"/>
      <c r="B25" s="201"/>
      <c r="C25" s="201"/>
      <c r="D25" s="202"/>
      <c r="E25" s="203"/>
      <c r="F25" s="203"/>
      <c r="G25" s="201"/>
      <c r="H25" s="201"/>
      <c r="I25" s="202"/>
      <c r="J25" s="202"/>
      <c r="K25" s="202"/>
      <c r="L25" s="202"/>
      <c r="M25" s="202"/>
      <c r="N25" s="202"/>
      <c r="O25" s="202"/>
      <c r="P25" s="202"/>
    </row>
    <row r="26" spans="1:16">
      <c r="A26" s="200"/>
      <c r="B26" s="201"/>
      <c r="C26" s="201"/>
      <c r="D26" s="202"/>
      <c r="E26" s="203"/>
      <c r="F26" s="203"/>
      <c r="G26" s="201"/>
      <c r="H26" s="201"/>
      <c r="I26" s="202"/>
      <c r="J26" s="202"/>
      <c r="K26" s="202"/>
      <c r="L26" s="202"/>
      <c r="M26" s="202"/>
      <c r="N26" s="202"/>
      <c r="O26" s="202"/>
      <c r="P26" s="202"/>
    </row>
    <row r="27" spans="1:16">
      <c r="A27" s="200"/>
      <c r="B27" s="201"/>
      <c r="C27" s="201"/>
      <c r="D27" s="202"/>
      <c r="E27" s="203"/>
      <c r="F27" s="203"/>
      <c r="G27" s="201"/>
      <c r="H27" s="201"/>
      <c r="I27" s="202"/>
      <c r="J27" s="202"/>
      <c r="K27" s="202"/>
      <c r="L27" s="202"/>
      <c r="M27" s="202"/>
      <c r="N27" s="202"/>
      <c r="O27" s="202"/>
      <c r="P27" s="202"/>
    </row>
    <row r="28" spans="1:16">
      <c r="A28" s="200"/>
      <c r="B28" s="201"/>
      <c r="C28" s="201"/>
      <c r="D28" s="202"/>
      <c r="E28" s="203"/>
      <c r="F28" s="203"/>
      <c r="G28" s="201"/>
      <c r="H28" s="201"/>
      <c r="I28" s="202"/>
      <c r="J28" s="202"/>
      <c r="K28" s="202"/>
      <c r="L28" s="202"/>
      <c r="M28" s="202"/>
      <c r="N28" s="202"/>
      <c r="O28" s="202"/>
      <c r="P28" s="202"/>
    </row>
    <row r="29" spans="1:16">
      <c r="A29" s="200"/>
      <c r="B29" s="201"/>
      <c r="C29" s="201"/>
      <c r="D29" s="202"/>
      <c r="E29" s="203"/>
      <c r="F29" s="203"/>
      <c r="G29" s="201"/>
      <c r="H29" s="201"/>
      <c r="I29" s="202"/>
      <c r="J29" s="202"/>
      <c r="K29" s="202"/>
      <c r="L29" s="202"/>
      <c r="M29" s="202"/>
      <c r="N29" s="202"/>
      <c r="O29" s="202"/>
      <c r="P29" s="202"/>
    </row>
    <row r="30" spans="1:16">
      <c r="A30" s="200"/>
      <c r="B30" s="201"/>
      <c r="C30" s="201"/>
      <c r="D30" s="202"/>
      <c r="E30" s="203"/>
      <c r="F30" s="203"/>
      <c r="G30" s="201"/>
      <c r="H30" s="201"/>
      <c r="I30" s="202"/>
      <c r="J30" s="202"/>
      <c r="K30" s="202"/>
      <c r="L30" s="202"/>
      <c r="M30" s="202"/>
      <c r="N30" s="202"/>
      <c r="O30" s="202"/>
      <c r="P30" s="202"/>
    </row>
    <row r="31" spans="1:16">
      <c r="A31" s="200"/>
      <c r="B31" s="201"/>
      <c r="C31" s="201"/>
      <c r="D31" s="202"/>
      <c r="E31" s="203"/>
      <c r="F31" s="203"/>
      <c r="G31" s="201"/>
      <c r="H31" s="201"/>
      <c r="I31" s="202"/>
      <c r="J31" s="202"/>
      <c r="K31" s="202"/>
      <c r="L31" s="202"/>
      <c r="M31" s="202"/>
      <c r="N31" s="202"/>
      <c r="O31" s="202"/>
      <c r="P31" s="202"/>
    </row>
    <row r="32" spans="1:16">
      <c r="A32" s="200"/>
      <c r="B32" s="201"/>
      <c r="C32" s="201"/>
      <c r="D32" s="202"/>
      <c r="E32" s="203"/>
      <c r="F32" s="203"/>
      <c r="G32" s="201"/>
      <c r="H32" s="201"/>
      <c r="I32" s="202"/>
      <c r="J32" s="202"/>
      <c r="K32" s="202"/>
      <c r="L32" s="202"/>
      <c r="M32" s="202"/>
      <c r="N32" s="202"/>
      <c r="O32" s="202"/>
      <c r="P32" s="202"/>
    </row>
    <row r="33" spans="1:16">
      <c r="A33" s="200"/>
      <c r="B33" s="201"/>
      <c r="C33" s="201"/>
      <c r="D33" s="202"/>
      <c r="E33" s="203"/>
      <c r="F33" s="203"/>
      <c r="G33" s="201"/>
      <c r="H33" s="201"/>
      <c r="I33" s="202"/>
      <c r="J33" s="202"/>
      <c r="K33" s="202"/>
      <c r="L33" s="202"/>
      <c r="M33" s="202"/>
      <c r="N33" s="202"/>
      <c r="O33" s="202"/>
      <c r="P33" s="202"/>
    </row>
    <row r="34" spans="1:16">
      <c r="A34" s="200"/>
      <c r="B34" s="201"/>
      <c r="C34" s="201"/>
      <c r="D34" s="202"/>
      <c r="E34" s="203"/>
      <c r="F34" s="203"/>
      <c r="G34" s="201"/>
      <c r="H34" s="201"/>
      <c r="I34" s="202"/>
      <c r="J34" s="202"/>
      <c r="K34" s="202"/>
      <c r="L34" s="202"/>
      <c r="M34" s="202"/>
      <c r="N34" s="202"/>
      <c r="O34" s="202"/>
      <c r="P34" s="202"/>
    </row>
    <row r="35" spans="1:16">
      <c r="A35" s="200"/>
      <c r="B35" s="201"/>
      <c r="C35" s="201"/>
      <c r="D35" s="202"/>
      <c r="E35" s="203"/>
      <c r="F35" s="203"/>
      <c r="G35" s="201"/>
      <c r="H35" s="201"/>
      <c r="I35" s="202"/>
      <c r="J35" s="202"/>
      <c r="K35" s="202"/>
      <c r="L35" s="202"/>
      <c r="M35" s="202"/>
      <c r="N35" s="202"/>
      <c r="O35" s="202"/>
      <c r="P35" s="202"/>
    </row>
    <row r="36" spans="1:16">
      <c r="A36" s="200"/>
      <c r="B36" s="201"/>
      <c r="C36" s="201"/>
      <c r="D36" s="202"/>
      <c r="E36" s="203"/>
      <c r="F36" s="203"/>
      <c r="G36" s="201"/>
      <c r="H36" s="201"/>
      <c r="I36" s="202"/>
      <c r="J36" s="202"/>
      <c r="K36" s="202"/>
      <c r="L36" s="202"/>
      <c r="M36" s="202"/>
      <c r="N36" s="202"/>
      <c r="O36" s="202"/>
      <c r="P36" s="202"/>
    </row>
    <row r="37" spans="1:16">
      <c r="A37" s="200"/>
      <c r="B37" s="201"/>
      <c r="C37" s="201"/>
      <c r="D37" s="202"/>
      <c r="E37" s="203"/>
      <c r="F37" s="203"/>
      <c r="G37" s="201"/>
      <c r="H37" s="201"/>
      <c r="I37" s="202"/>
      <c r="J37" s="202"/>
      <c r="K37" s="202"/>
      <c r="L37" s="202"/>
      <c r="M37" s="202"/>
      <c r="N37" s="202"/>
      <c r="O37" s="202"/>
      <c r="P37" s="202"/>
    </row>
    <row r="38" spans="1:16">
      <c r="A38" s="200"/>
      <c r="B38" s="201"/>
      <c r="C38" s="201"/>
      <c r="D38" s="202"/>
      <c r="E38" s="203"/>
      <c r="F38" s="203"/>
      <c r="G38" s="201"/>
      <c r="H38" s="201"/>
      <c r="I38" s="202"/>
      <c r="J38" s="202"/>
      <c r="K38" s="202"/>
      <c r="L38" s="202"/>
      <c r="M38" s="202"/>
      <c r="N38" s="202"/>
      <c r="O38" s="202"/>
      <c r="P38" s="202"/>
    </row>
    <row r="39" spans="1:16">
      <c r="A39" s="200"/>
      <c r="B39" s="201"/>
      <c r="C39" s="201"/>
      <c r="D39" s="202"/>
      <c r="E39" s="203"/>
      <c r="F39" s="203"/>
      <c r="G39" s="201"/>
      <c r="H39" s="201"/>
      <c r="I39" s="202"/>
      <c r="J39" s="202"/>
      <c r="K39" s="202"/>
      <c r="L39" s="202"/>
      <c r="M39" s="202"/>
      <c r="N39" s="202"/>
      <c r="O39" s="202"/>
      <c r="P39" s="202"/>
    </row>
    <row r="40" spans="1:16">
      <c r="A40" s="200"/>
      <c r="B40" s="201"/>
      <c r="C40" s="201"/>
      <c r="D40" s="202"/>
      <c r="E40" s="203"/>
      <c r="F40" s="203"/>
      <c r="G40" s="201"/>
      <c r="H40" s="201"/>
      <c r="I40" s="202"/>
      <c r="J40" s="202"/>
      <c r="K40" s="202"/>
      <c r="L40" s="202"/>
      <c r="M40" s="202"/>
      <c r="N40" s="202"/>
      <c r="O40" s="202"/>
      <c r="P40" s="202"/>
    </row>
    <row r="41" spans="1:16">
      <c r="A41" s="200"/>
      <c r="B41" s="201"/>
      <c r="C41" s="201"/>
      <c r="D41" s="202"/>
      <c r="E41" s="203"/>
      <c r="F41" s="203"/>
      <c r="G41" s="201"/>
      <c r="H41" s="201"/>
      <c r="I41" s="202"/>
      <c r="J41" s="202"/>
      <c r="K41" s="202"/>
      <c r="L41" s="202"/>
      <c r="M41" s="202"/>
      <c r="N41" s="202"/>
      <c r="O41" s="202"/>
      <c r="P41" s="202"/>
    </row>
    <row r="42" spans="1:16">
      <c r="A42" s="200"/>
      <c r="B42" s="201"/>
      <c r="C42" s="201"/>
      <c r="D42" s="202"/>
      <c r="E42" s="203"/>
      <c r="F42" s="203"/>
      <c r="G42" s="201"/>
      <c r="H42" s="201"/>
      <c r="I42" s="202"/>
      <c r="J42" s="202"/>
      <c r="K42" s="202"/>
      <c r="L42" s="202"/>
      <c r="M42" s="202"/>
      <c r="N42" s="202"/>
      <c r="O42" s="202"/>
      <c r="P42" s="202"/>
    </row>
    <row r="43" spans="1:16">
      <c r="A43" s="200"/>
      <c r="B43" s="201"/>
      <c r="C43" s="201"/>
      <c r="D43" s="202"/>
      <c r="E43" s="203"/>
      <c r="F43" s="203"/>
      <c r="G43" s="201"/>
      <c r="H43" s="201"/>
      <c r="I43" s="202"/>
      <c r="J43" s="202"/>
      <c r="K43" s="202"/>
      <c r="L43" s="202"/>
      <c r="M43" s="202"/>
      <c r="N43" s="202"/>
      <c r="O43" s="202"/>
      <c r="P43" s="202"/>
    </row>
    <row r="44" spans="1:16">
      <c r="A44" s="200"/>
      <c r="B44" s="201"/>
      <c r="C44" s="201"/>
      <c r="D44" s="202"/>
      <c r="E44" s="203"/>
      <c r="F44" s="203"/>
      <c r="G44" s="201"/>
      <c r="H44" s="201"/>
      <c r="I44" s="202"/>
      <c r="J44" s="202"/>
      <c r="K44" s="202"/>
      <c r="L44" s="202"/>
      <c r="M44" s="202"/>
      <c r="N44" s="202"/>
      <c r="O44" s="202"/>
      <c r="P44" s="202"/>
    </row>
    <row r="45" spans="1:16">
      <c r="A45" s="200"/>
      <c r="B45" s="201"/>
      <c r="C45" s="201"/>
      <c r="D45" s="202"/>
      <c r="E45" s="203"/>
      <c r="F45" s="203"/>
      <c r="G45" s="201"/>
      <c r="H45" s="201"/>
      <c r="I45" s="202"/>
      <c r="J45" s="202"/>
      <c r="K45" s="202"/>
      <c r="L45" s="202"/>
      <c r="M45" s="202"/>
      <c r="N45" s="202"/>
      <c r="O45" s="202"/>
      <c r="P45" s="202"/>
    </row>
    <row r="46" spans="1:16">
      <c r="A46" s="200"/>
      <c r="B46" s="201"/>
      <c r="C46" s="201"/>
      <c r="D46" s="202"/>
      <c r="E46" s="203"/>
      <c r="F46" s="203"/>
      <c r="G46" s="201"/>
      <c r="H46" s="201"/>
      <c r="I46" s="202"/>
      <c r="J46" s="202"/>
      <c r="K46" s="202"/>
      <c r="L46" s="202"/>
      <c r="M46" s="202"/>
      <c r="N46" s="202"/>
      <c r="O46" s="202"/>
      <c r="P46" s="202"/>
    </row>
    <row r="47" spans="1:16">
      <c r="A47" s="200"/>
      <c r="B47" s="201"/>
      <c r="C47" s="201"/>
      <c r="D47" s="202"/>
      <c r="E47" s="203"/>
      <c r="F47" s="203"/>
      <c r="G47" s="201"/>
      <c r="H47" s="201"/>
      <c r="I47" s="202"/>
      <c r="J47" s="202"/>
      <c r="K47" s="202"/>
      <c r="L47" s="202"/>
      <c r="M47" s="202"/>
      <c r="N47" s="202"/>
      <c r="O47" s="202"/>
      <c r="P47" s="202"/>
    </row>
    <row r="48" spans="1:16">
      <c r="A48" s="200"/>
      <c r="B48" s="201"/>
      <c r="C48" s="201"/>
      <c r="D48" s="202"/>
      <c r="E48" s="203"/>
      <c r="F48" s="203"/>
      <c r="G48" s="201"/>
      <c r="H48" s="201"/>
      <c r="I48" s="202"/>
      <c r="J48" s="202"/>
      <c r="K48" s="202"/>
      <c r="L48" s="202"/>
      <c r="M48" s="202"/>
      <c r="N48" s="202"/>
      <c r="O48" s="202"/>
      <c r="P48" s="202"/>
    </row>
    <row r="49" spans="1:16">
      <c r="A49" s="200"/>
      <c r="B49" s="201"/>
      <c r="C49" s="201"/>
      <c r="D49" s="202"/>
      <c r="E49" s="203"/>
      <c r="F49" s="203"/>
      <c r="G49" s="201"/>
      <c r="H49" s="201"/>
      <c r="I49" s="202"/>
      <c r="J49" s="202"/>
      <c r="K49" s="202"/>
      <c r="L49" s="202"/>
      <c r="M49" s="202"/>
      <c r="N49" s="202"/>
      <c r="O49" s="202"/>
      <c r="P49" s="202"/>
    </row>
    <row r="50" spans="1:16">
      <c r="A50" s="204"/>
      <c r="B50" s="205"/>
      <c r="C50" s="205"/>
      <c r="D50" s="206"/>
      <c r="E50" s="207"/>
      <c r="F50" s="207"/>
      <c r="G50" s="205"/>
      <c r="H50" s="205"/>
      <c r="I50" s="206"/>
      <c r="J50" s="206"/>
      <c r="K50" s="206"/>
      <c r="L50" s="206"/>
      <c r="M50" s="206"/>
      <c r="N50" s="206"/>
      <c r="O50" s="206"/>
      <c r="P50" s="20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49"/>
  <sheetViews>
    <sheetView zoomScale="85" zoomScaleNormal="85" workbookViewId="0">
      <selection activeCell="F41" sqref="F41"/>
    </sheetView>
  </sheetViews>
  <sheetFormatPr defaultColWidth="9.16666666666667" defaultRowHeight="14"/>
  <cols>
    <col min="1" max="1" width="4" style="16"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8.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6"/>
    <col min="43" max="16384" width="9.16666666666667" style="21"/>
  </cols>
  <sheetData>
    <row r="1" ht="20" spans="2:24">
      <c r="B1" s="26" t="str">
        <f>'WP scope'!$B$1</f>
        <v>Work plan for introduction of EN-DC PC3 FR1 configurations into 3GPP UE conformance test specifications</v>
      </c>
      <c r="C1" s="26"/>
      <c r="D1" s="26"/>
      <c r="E1" s="26"/>
      <c r="F1" s="26"/>
      <c r="G1" s="26"/>
      <c r="H1" s="26"/>
      <c r="I1" s="26"/>
      <c r="J1" s="26"/>
      <c r="K1" s="26"/>
      <c r="L1" s="26"/>
      <c r="M1" s="26"/>
      <c r="N1" s="79"/>
      <c r="O1" s="80"/>
      <c r="P1" s="80"/>
      <c r="Q1" s="125"/>
      <c r="R1" s="126"/>
      <c r="S1" s="126"/>
      <c r="T1" s="80"/>
      <c r="U1" s="80"/>
      <c r="V1" s="80"/>
      <c r="W1" s="80"/>
      <c r="X1" s="127"/>
    </row>
    <row r="2" ht="18"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PRD21, WP EN-DC PC3 FR1 v1.8.0</v>
      </c>
      <c r="P2" s="81"/>
      <c r="Q2" s="81"/>
      <c r="R2" s="81"/>
      <c r="S2" s="81"/>
      <c r="T2" s="81"/>
      <c r="U2" s="81"/>
      <c r="V2" s="81"/>
      <c r="W2" s="81"/>
      <c r="X2" s="127"/>
    </row>
    <row r="3" ht="18" spans="2:23">
      <c r="B3" s="28" t="s">
        <v>30</v>
      </c>
      <c r="C3" s="28"/>
      <c r="D3" s="28"/>
      <c r="E3" s="28"/>
      <c r="F3" s="28"/>
      <c r="G3" s="28"/>
      <c r="H3" s="28"/>
      <c r="I3" s="28"/>
      <c r="J3" s="28"/>
      <c r="K3" s="28"/>
      <c r="L3" s="28"/>
      <c r="M3" s="82"/>
      <c r="N3" s="83"/>
      <c r="O3" s="83"/>
      <c r="P3" s="83"/>
      <c r="Q3" s="25"/>
      <c r="R3" s="25"/>
      <c r="S3" s="25"/>
      <c r="T3" s="25"/>
      <c r="U3" s="25"/>
      <c r="V3" s="25"/>
      <c r="W3" s="25"/>
    </row>
    <row r="4" outlineLevel="2" spans="2:23">
      <c r="B4" s="29"/>
      <c r="C4" s="29"/>
      <c r="D4" s="30" t="s">
        <v>31</v>
      </c>
      <c r="E4" s="31"/>
      <c r="F4" s="31"/>
      <c r="G4" s="32"/>
      <c r="H4" s="30" t="s">
        <v>32</v>
      </c>
      <c r="I4" s="84" t="s">
        <v>33</v>
      </c>
      <c r="J4" s="84"/>
      <c r="K4" s="84"/>
      <c r="L4" s="84"/>
      <c r="M4" s="84"/>
      <c r="N4" s="84"/>
      <c r="O4" s="85"/>
      <c r="P4" s="85"/>
      <c r="Q4" s="85"/>
      <c r="R4" s="25"/>
      <c r="S4" s="25"/>
      <c r="T4" s="25"/>
      <c r="U4" s="25"/>
      <c r="V4" s="25"/>
      <c r="W4" s="25"/>
    </row>
    <row r="5" ht="14.25" customHeight="1" outlineLevel="2" spans="2:23">
      <c r="B5" s="29"/>
      <c r="C5" s="29"/>
      <c r="D5" s="33" t="s">
        <v>34</v>
      </c>
      <c r="E5" s="34"/>
      <c r="F5" s="34"/>
      <c r="G5" s="35"/>
      <c r="H5" s="36" t="s">
        <v>35</v>
      </c>
      <c r="I5" s="86" t="str">
        <f t="array" ref="I5">_xlfn.TEXTJOIN(", ",TRUE,IF(WPscopeTbl[Configuration]&lt;&gt;"",IF(LEN(SUBSTITUTE(WPscopeTbl[Configuration],"BCS",""))=LEN(WPscopeTbl[Configuration]),IF(WPscopeTbl[Uplink
configuration]="",WPscopeTbl[Configuration]&amp;"/-",IF(WPscopeTbl[Uplink
configuration]="-",WPscopeTbl[Configuration]&amp;"/-","")),""),""))</f>
        <v/>
      </c>
      <c r="J5" s="86"/>
      <c r="K5" s="86"/>
      <c r="L5" s="86"/>
      <c r="M5" s="86"/>
      <c r="N5" s="86"/>
      <c r="O5" s="87"/>
      <c r="P5" s="87"/>
      <c r="Q5" s="87"/>
      <c r="R5" s="87"/>
      <c r="S5" s="87"/>
      <c r="T5" s="87"/>
      <c r="U5" s="87"/>
      <c r="V5" s="87"/>
      <c r="W5" s="87"/>
    </row>
    <row r="6" ht="14.25" customHeight="1" outlineLevel="2" spans="2:23">
      <c r="B6" s="29"/>
      <c r="C6" s="29"/>
      <c r="D6" s="33" t="s">
        <v>36</v>
      </c>
      <c r="E6" s="34"/>
      <c r="F6" s="34"/>
      <c r="G6" s="35"/>
      <c r="H6" s="36" t="s">
        <v>37</v>
      </c>
      <c r="I6" s="86" t="str">
        <f t="array" ref="I6">_xlfn.TEXTJOIN(", ",TRUE,IF(WPscopeTbl[Configuration]&lt;&gt;"",IF(LEN(SUBSTITUTE(WPscopeTbl[Configuration],"BCS",""))=LEN(WPscopeTbl[Configuration]),IF(WPscopeTbl[Uplink
configuration]&lt;&gt;"",IF(WPscopeTbl[Uplink
configuration]="-","",WPscopeTbl[Configuration]&amp;"/"&amp;WPscopeTbl[Uplink
configuration]),""),""),""))</f>
        <v/>
      </c>
      <c r="J6" s="86"/>
      <c r="K6" s="86"/>
      <c r="L6" s="86"/>
      <c r="M6" s="86"/>
      <c r="N6" s="86"/>
      <c r="O6" s="87"/>
      <c r="P6" s="87"/>
      <c r="Q6" s="87"/>
      <c r="R6" s="87"/>
      <c r="S6" s="87"/>
      <c r="T6" s="87"/>
      <c r="U6" s="87"/>
      <c r="V6" s="87"/>
      <c r="W6" s="87"/>
    </row>
    <row r="7" ht="14.25" customHeight="1" outlineLevel="2" spans="2:23">
      <c r="B7" s="29"/>
      <c r="C7" s="29"/>
      <c r="D7" s="33" t="s">
        <v>34</v>
      </c>
      <c r="E7" s="34"/>
      <c r="F7" s="34"/>
      <c r="G7" s="35"/>
      <c r="H7" s="36" t="s">
        <v>38</v>
      </c>
      <c r="I7" s="86" t="str">
        <f t="array" ref="I7">_xlfn.TEXTJOIN(", ",TRUE,IF(WPscopeTbl[Configuration]&lt;&gt;"",IF(LEN(SUBSTITUTE(WPscopeTbl[Configuration],"BCS",""))&lt;LEN(WPscopeTbl[Configuration]),IF(WPscopeTbl[Uplink
configuration]="",WPscopeTbl[Configuration]&amp;"/-",IF(WPscopeTbl[Uplink
configuration]="-",WPscopeTbl[Configuration]&amp;"/-","")),""),""))</f>
        <v/>
      </c>
      <c r="J7" s="86"/>
      <c r="K7" s="86"/>
      <c r="L7" s="86"/>
      <c r="M7" s="86"/>
      <c r="N7" s="86"/>
      <c r="O7" s="87"/>
      <c r="P7" s="87"/>
      <c r="Q7" s="87"/>
      <c r="R7" s="87"/>
      <c r="S7" s="87"/>
      <c r="T7" s="87"/>
      <c r="U7" s="87"/>
      <c r="V7" s="87"/>
      <c r="W7" s="87"/>
    </row>
    <row r="8" ht="14.25" customHeight="1" outlineLevel="2" spans="2:23">
      <c r="B8" s="29"/>
      <c r="C8" s="29"/>
      <c r="D8" s="33" t="s">
        <v>36</v>
      </c>
      <c r="E8" s="34"/>
      <c r="F8" s="34"/>
      <c r="G8" s="35"/>
      <c r="H8" s="36" t="s">
        <v>39</v>
      </c>
      <c r="I8" s="86" t="str">
        <f t="array" ref="I8">_xlfn.TEXTJOIN(", ",TRUE,IF(WPscopeTbl[Configuration]&lt;&gt;"",IF(LEN(SUBSTITUTE(WPscopeTbl[Configuration],"BCS",""))&lt;LEN(WPscopeTbl[Configuration]),IF(WPscopeTbl[Uplink
configuration]&lt;&gt;"",IF(WPscopeTbl[Uplink
configuration]="-","",WPscopeTbl[Configuration]&amp;"/"&amp;WPscopeTbl[Uplink
configuration]),""),""),""))</f>
        <v/>
      </c>
      <c r="J8" s="86"/>
      <c r="K8" s="86"/>
      <c r="L8" s="86"/>
      <c r="M8" s="86"/>
      <c r="N8" s="86"/>
      <c r="O8" s="87"/>
      <c r="P8" s="87"/>
      <c r="Q8" s="87"/>
      <c r="R8" s="87"/>
      <c r="S8" s="87"/>
      <c r="T8" s="87"/>
      <c r="U8" s="87"/>
      <c r="V8" s="87"/>
      <c r="W8" s="87"/>
    </row>
    <row r="9" s="16" customFormat="1" ht="14.25" customHeight="1" outlineLevel="2" spans="2:24">
      <c r="B9" s="29"/>
      <c r="C9" s="29"/>
      <c r="D9" s="37" t="s">
        <v>40</v>
      </c>
      <c r="E9" s="37"/>
      <c r="F9" s="37"/>
      <c r="G9" s="37"/>
      <c r="H9" s="38" t="s">
        <v>41</v>
      </c>
      <c r="I9" s="88" t="str">
        <f>_xlfn.TEXTJOIN(", ",TRUE,$I$5:$L$8)</f>
        <v/>
      </c>
      <c r="J9" s="89"/>
      <c r="K9" s="89"/>
      <c r="L9" s="89"/>
      <c r="M9" s="89"/>
      <c r="N9" s="90"/>
      <c r="O9" s="87"/>
      <c r="P9" s="87"/>
      <c r="Q9" s="87"/>
      <c r="R9" s="87"/>
      <c r="S9" s="87"/>
      <c r="T9" s="87"/>
      <c r="U9" s="87"/>
      <c r="V9" s="87"/>
      <c r="W9" s="87"/>
      <c r="X9" s="25"/>
    </row>
    <row r="10" s="16" customFormat="1" ht="14.25" customHeight="1" outlineLevel="2" spans="2:24">
      <c r="B10" s="29"/>
      <c r="C10" s="29"/>
      <c r="D10" s="37" t="s">
        <v>42</v>
      </c>
      <c r="E10" s="37"/>
      <c r="F10" s="37"/>
      <c r="G10" s="37"/>
      <c r="H10" s="38" t="s">
        <v>43</v>
      </c>
      <c r="I10" s="88" t="str">
        <f>_xlfn.TEXTJOIN(", ",TRUE,$I$5:$L$6)</f>
        <v/>
      </c>
      <c r="J10" s="89"/>
      <c r="K10" s="89"/>
      <c r="L10" s="89"/>
      <c r="M10" s="89"/>
      <c r="N10" s="90"/>
      <c r="O10" s="87"/>
      <c r="P10" s="87"/>
      <c r="Q10" s="87"/>
      <c r="R10" s="87"/>
      <c r="S10" s="87"/>
      <c r="T10" s="87"/>
      <c r="U10" s="87"/>
      <c r="V10" s="87"/>
      <c r="W10" s="87"/>
      <c r="X10" s="25"/>
    </row>
    <row r="11" s="16" customFormat="1" ht="14.25" customHeight="1" outlineLevel="2" spans="2:24">
      <c r="B11" s="29"/>
      <c r="C11" s="29"/>
      <c r="D11" s="37" t="s">
        <v>44</v>
      </c>
      <c r="E11" s="37"/>
      <c r="F11" s="37"/>
      <c r="G11" s="37"/>
      <c r="H11" s="38" t="s">
        <v>45</v>
      </c>
      <c r="I11" s="88" t="str">
        <f>_xlfn.TEXTJOIN(", ",TRUE,$I$7:$L$8)</f>
        <v/>
      </c>
      <c r="J11" s="89"/>
      <c r="K11" s="89"/>
      <c r="L11" s="89"/>
      <c r="M11" s="89"/>
      <c r="N11" s="90"/>
      <c r="O11" s="87"/>
      <c r="P11" s="87"/>
      <c r="Q11" s="87"/>
      <c r="R11" s="87"/>
      <c r="S11" s="87"/>
      <c r="T11" s="87"/>
      <c r="U11" s="87"/>
      <c r="V11" s="87"/>
      <c r="W11" s="87"/>
      <c r="X11" s="25"/>
    </row>
    <row r="12" outlineLevel="2" spans="2:23">
      <c r="B12" s="29"/>
      <c r="C12" s="29"/>
      <c r="D12" s="39"/>
      <c r="E12" s="40"/>
      <c r="F12" s="40"/>
      <c r="G12" s="41"/>
      <c r="H12" s="41"/>
      <c r="I12" s="91"/>
      <c r="J12" s="91"/>
      <c r="K12" s="91"/>
      <c r="L12" s="91"/>
      <c r="M12" s="83"/>
      <c r="N12" s="83"/>
      <c r="O12" s="83"/>
      <c r="P12" s="83"/>
      <c r="Q12" s="25"/>
      <c r="R12" s="25"/>
      <c r="S12" s="25"/>
      <c r="T12" s="25"/>
      <c r="U12" s="25"/>
      <c r="V12" s="25"/>
      <c r="W12" s="25"/>
    </row>
    <row r="13" ht="18" spans="2:23">
      <c r="B13" s="28" t="s">
        <v>46</v>
      </c>
      <c r="C13" s="28"/>
      <c r="D13" s="28"/>
      <c r="E13" s="28"/>
      <c r="F13" s="28"/>
      <c r="G13" s="28"/>
      <c r="H13" s="28"/>
      <c r="I13" s="28"/>
      <c r="J13" s="28"/>
      <c r="K13" s="28"/>
      <c r="L13" s="28"/>
      <c r="M13" s="83"/>
      <c r="N13" s="83"/>
      <c r="O13" s="83"/>
      <c r="P13" s="83"/>
      <c r="Q13" s="25"/>
      <c r="R13" s="25"/>
      <c r="S13" s="25"/>
      <c r="T13" s="25"/>
      <c r="U13" s="25"/>
      <c r="V13" s="25"/>
      <c r="W13" s="25"/>
    </row>
    <row r="14" ht="18" outlineLevel="2" spans="2:23">
      <c r="B14" s="29"/>
      <c r="C14" s="29"/>
      <c r="D14" s="42"/>
      <c r="E14" s="42"/>
      <c r="F14" s="42"/>
      <c r="G14" s="42"/>
      <c r="H14" s="42"/>
      <c r="I14" s="42"/>
      <c r="J14" s="42"/>
      <c r="K14" s="42"/>
      <c r="L14" s="42"/>
      <c r="M14" s="83"/>
      <c r="N14" s="83"/>
      <c r="O14" s="83"/>
      <c r="P14" s="83"/>
      <c r="Q14" s="25"/>
      <c r="R14" s="25"/>
      <c r="S14" s="25"/>
      <c r="T14" s="25"/>
      <c r="U14" s="25"/>
      <c r="V14" s="25"/>
      <c r="W14" s="25"/>
    </row>
    <row r="15" outlineLevel="2" spans="2:23">
      <c r="B15" s="29"/>
      <c r="C15" s="29"/>
      <c r="D15" s="16"/>
      <c r="E15" s="16"/>
      <c r="F15" s="16"/>
      <c r="G15" s="16"/>
      <c r="H15" s="43"/>
      <c r="I15" s="92" t="s">
        <v>47</v>
      </c>
      <c r="J15" s="93"/>
      <c r="K15" s="94" t="s">
        <v>48</v>
      </c>
      <c r="L15" s="95"/>
      <c r="M15" s="95"/>
      <c r="N15" s="95"/>
      <c r="O15" s="95"/>
      <c r="P15" s="95"/>
      <c r="Q15" s="95"/>
      <c r="R15" s="95"/>
      <c r="S15" s="95"/>
      <c r="T15" s="95"/>
      <c r="U15" s="95"/>
      <c r="V15" s="95"/>
      <c r="W15" s="128"/>
    </row>
    <row r="16" ht="18" outlineLevel="2" spans="2:23">
      <c r="B16" s="29"/>
      <c r="C16" s="29"/>
      <c r="D16" s="44" t="s">
        <v>49</v>
      </c>
      <c r="E16" s="44"/>
      <c r="F16" s="44"/>
      <c r="G16" s="44"/>
      <c r="H16" s="44"/>
      <c r="I16" s="96" t="str">
        <f t="array" ref="I16">IF(SUMPRODUCT($N$34:$N$129,--(O34:O129&lt;&gt;""))&gt;0,SUMPRODUCT($N$34:$N$129,O34:O129)/SUMPRODUCT($N$34:$N$129,--(O34:O129&lt;&gt;"")),"")</f>
        <v/>
      </c>
      <c r="J16" s="97"/>
      <c r="K16" s="98"/>
      <c r="L16" s="99"/>
      <c r="M16" s="99"/>
      <c r="N16" s="99"/>
      <c r="O16" s="99"/>
      <c r="P16" s="99"/>
      <c r="Q16" s="99"/>
      <c r="R16" s="99"/>
      <c r="S16" s="99"/>
      <c r="T16" s="99"/>
      <c r="U16" s="99"/>
      <c r="V16" s="99"/>
      <c r="W16" s="129"/>
    </row>
    <row r="17" outlineLevel="2" spans="2:23">
      <c r="B17" s="29"/>
      <c r="C17" s="29"/>
      <c r="D17" s="45" t="str">
        <f>B30</f>
        <v>Step 1: Work plan pre-requisite</v>
      </c>
      <c r="E17" s="45"/>
      <c r="F17" s="45"/>
      <c r="G17" s="45"/>
      <c r="H17" s="45"/>
      <c r="I17" s="100" t="str">
        <f t="array" ref="I17">IF(SUMPRODUCT(--(O34:O42&lt;&gt;""))&gt;0,SUMPRODUCT($N$34:$N$42,O34:O42)/SUMPRODUCT($N$34:$N$42,--(O34:O42&lt;&gt;"")),"")</f>
        <v/>
      </c>
      <c r="J17" s="97"/>
      <c r="K17" s="98"/>
      <c r="L17" s="99"/>
      <c r="M17" s="99"/>
      <c r="N17" s="99"/>
      <c r="O17" s="99"/>
      <c r="P17" s="99"/>
      <c r="Q17" s="99"/>
      <c r="R17" s="99"/>
      <c r="S17" s="99"/>
      <c r="T17" s="99"/>
      <c r="U17" s="99"/>
      <c r="V17" s="99"/>
      <c r="W17" s="129"/>
    </row>
    <row r="18" outlineLevel="2" spans="2:23">
      <c r="B18" s="29"/>
      <c r="C18" s="29"/>
      <c r="D18" s="45" t="str">
        <f>B44</f>
        <v>Step 2: Complete Test Point (TP) analysis for impacted EN-DC configurations</v>
      </c>
      <c r="E18" s="45"/>
      <c r="F18" s="45"/>
      <c r="G18" s="45"/>
      <c r="H18" s="45"/>
      <c r="I18" s="100" t="str">
        <f t="array" ref="I18">IF(SUMPRODUCT(--(O48:O53&lt;&gt;""))&gt;0,SUMPRODUCT($N$48:$N$53,O48:O53)/SUMPRODUCT($N$48:$N$53,--(O48:O53&lt;&gt;"")),"")</f>
        <v/>
      </c>
      <c r="J18" s="97"/>
      <c r="K18" s="98"/>
      <c r="L18" s="99"/>
      <c r="M18" s="99"/>
      <c r="N18" s="99"/>
      <c r="O18" s="99"/>
      <c r="P18" s="99"/>
      <c r="Q18" s="99"/>
      <c r="R18" s="99"/>
      <c r="S18" s="99"/>
      <c r="T18" s="99"/>
      <c r="U18" s="99"/>
      <c r="V18" s="99"/>
      <c r="W18" s="129"/>
    </row>
    <row r="19" outlineLevel="2" spans="2:23">
      <c r="B19" s="29"/>
      <c r="C19" s="29"/>
      <c r="D19" s="45" t="str">
        <f>B56</f>
        <v>Step 3.1: CR(s) to common test environment (TS 38.508-1)</v>
      </c>
      <c r="E19" s="45"/>
      <c r="F19" s="45"/>
      <c r="G19" s="45"/>
      <c r="H19" s="45"/>
      <c r="I19" s="100" t="str">
        <f t="array" ref="I19">IF(SUMPRODUCT(--(O60:O65&lt;&gt;""))&gt;0,SUMPRODUCT($N$60:$N$65,O60:O65)/SUMPRODUCT($N$60:$N$65,--(O60:O65&lt;&gt;"")),"")</f>
        <v/>
      </c>
      <c r="J19" s="97"/>
      <c r="K19" s="98"/>
      <c r="L19" s="99"/>
      <c r="M19" s="99"/>
      <c r="N19" s="99"/>
      <c r="O19" s="99"/>
      <c r="P19" s="99"/>
      <c r="Q19" s="99"/>
      <c r="R19" s="99"/>
      <c r="S19" s="99"/>
      <c r="T19" s="99"/>
      <c r="U19" s="99"/>
      <c r="V19" s="99"/>
      <c r="W19" s="129"/>
    </row>
    <row r="20" outlineLevel="2" spans="2:23">
      <c r="B20" s="29"/>
      <c r="C20" s="29"/>
      <c r="D20" s="45" t="str">
        <f>B67</f>
        <v>Step 3.2: CR(s) to common clauses for RF / Performance testing area (TS 38.521-3)</v>
      </c>
      <c r="E20" s="45"/>
      <c r="F20" s="45"/>
      <c r="G20" s="45"/>
      <c r="H20" s="45"/>
      <c r="I20" s="100" t="str">
        <f t="array" ref="I20">IF(SUMPRODUCT(--(O71:O83&lt;&gt;""))&gt;0,SUMPRODUCT($N$71:$N$83,O71:O83)/SUMPRODUCT($N$71:$N$83,--(O71:O83&lt;&gt;"")),"")</f>
        <v/>
      </c>
      <c r="J20" s="97"/>
      <c r="K20" s="98"/>
      <c r="L20" s="99"/>
      <c r="M20" s="99"/>
      <c r="N20" s="99"/>
      <c r="O20" s="99"/>
      <c r="P20" s="99"/>
      <c r="Q20" s="99"/>
      <c r="R20" s="99"/>
      <c r="S20" s="99"/>
      <c r="T20" s="99"/>
      <c r="U20" s="99"/>
      <c r="V20" s="99"/>
      <c r="W20" s="129"/>
    </row>
    <row r="21" outlineLevel="2" spans="2:23">
      <c r="B21" s="29"/>
      <c r="C21" s="29"/>
      <c r="D21" s="45" t="str">
        <f>B85</f>
        <v>Step 3.3: CR(s) for RF transmitter test cases (TS 38.521-3, clause 6)</v>
      </c>
      <c r="E21" s="45"/>
      <c r="F21" s="45"/>
      <c r="G21" s="45"/>
      <c r="H21" s="45"/>
      <c r="I21" s="100" t="str">
        <f t="array" ref="I21">IF(SUMPRODUCT(--(O89:O98&lt;&gt;""))&gt;0,SUMPRODUCT($N$89:$N$98,O89:O98)/SUMPRODUCT($N$89:$N$98,--(O89:O98&lt;&gt;"")),"")</f>
        <v/>
      </c>
      <c r="J21" s="97"/>
      <c r="K21" s="98"/>
      <c r="L21" s="99"/>
      <c r="M21" s="99"/>
      <c r="N21" s="99"/>
      <c r="O21" s="99"/>
      <c r="P21" s="99"/>
      <c r="Q21" s="99"/>
      <c r="R21" s="99"/>
      <c r="S21" s="99"/>
      <c r="T21" s="99"/>
      <c r="U21" s="99"/>
      <c r="V21" s="99"/>
      <c r="W21" s="129"/>
    </row>
    <row r="22" outlineLevel="2" spans="2:23">
      <c r="B22" s="29"/>
      <c r="C22" s="29"/>
      <c r="D22" s="45" t="str">
        <f>B100</f>
        <v>Step 3.4: CR(s) for RF receiver test cases (TS 38.521-3, clause 7)</v>
      </c>
      <c r="E22" s="45"/>
      <c r="F22" s="45"/>
      <c r="G22" s="45"/>
      <c r="H22" s="45"/>
      <c r="I22" s="100" t="str">
        <f t="array" ref="I22">IF(SUMPRODUCT(--(O104:O106&lt;&gt;""))&gt;0,SUMPRODUCT($N$104:$N$106,O104:O106)/SUMPRODUCT($N$104:$N$106,--(O104:O106&lt;&gt;"")),"")</f>
        <v/>
      </c>
      <c r="J22" s="97"/>
      <c r="K22" s="98"/>
      <c r="L22" s="99"/>
      <c r="M22" s="99"/>
      <c r="N22" s="99"/>
      <c r="O22" s="99"/>
      <c r="P22" s="99"/>
      <c r="Q22" s="99"/>
      <c r="R22" s="99"/>
      <c r="S22" s="99"/>
      <c r="T22" s="99"/>
      <c r="U22" s="99"/>
      <c r="V22" s="99"/>
      <c r="W22" s="129"/>
    </row>
    <row r="23" outlineLevel="2" spans="2:23">
      <c r="B23" s="29"/>
      <c r="C23" s="29"/>
      <c r="D23" s="45" t="str">
        <f>B108</f>
        <v>Step 3.5: CR(s) for RF Performance test cases (TS 38.521-4)</v>
      </c>
      <c r="E23" s="45"/>
      <c r="F23" s="45"/>
      <c r="G23" s="45"/>
      <c r="H23" s="45"/>
      <c r="I23" s="100" t="str">
        <f t="array" ref="I23">IF(SUMPRODUCT(--(O112:O113&lt;&gt;""))&gt;0,SUMPRODUCT($N$112:$N$113,O112:O113)/SUMPRODUCT($N$112:$N$113,--(O112:O113&lt;&gt;"")),"")</f>
        <v/>
      </c>
      <c r="J23" s="97"/>
      <c r="K23" s="98"/>
      <c r="L23" s="99"/>
      <c r="M23" s="99"/>
      <c r="N23" s="99"/>
      <c r="O23" s="99"/>
      <c r="P23" s="99"/>
      <c r="Q23" s="99"/>
      <c r="R23" s="99"/>
      <c r="S23" s="99"/>
      <c r="T23" s="99"/>
      <c r="U23" s="99"/>
      <c r="V23" s="99"/>
      <c r="W23" s="129"/>
    </row>
    <row r="24" outlineLevel="2" spans="2:23">
      <c r="B24" s="29"/>
      <c r="C24" s="29"/>
      <c r="D24" s="45" t="str">
        <f>B115</f>
        <v>Step 3.6: CRs to protocol test cases (TS 38.523-1, TS 38.523-2)</v>
      </c>
      <c r="E24" s="45"/>
      <c r="F24" s="45"/>
      <c r="G24" s="45"/>
      <c r="H24" s="45"/>
      <c r="I24" s="100" t="str">
        <f t="array" ref="I24">IF(SUMPRODUCT(--(O119:O120&lt;&gt;""))&gt;0,SUMPRODUCT($N$119:$N$120,O119:O120)/SUMPRODUCT($N$119:$N$120,--(O119:O120&lt;&gt;"")),"")</f>
        <v/>
      </c>
      <c r="J24" s="97"/>
      <c r="K24" s="98"/>
      <c r="L24" s="99"/>
      <c r="M24" s="99"/>
      <c r="N24" s="99"/>
      <c r="O24" s="99"/>
      <c r="P24" s="99"/>
      <c r="Q24" s="99"/>
      <c r="R24" s="99"/>
      <c r="S24" s="99"/>
      <c r="T24" s="99"/>
      <c r="U24" s="99"/>
      <c r="V24" s="99"/>
      <c r="W24" s="129"/>
    </row>
    <row r="25" outlineLevel="2" spans="2:23">
      <c r="B25" s="29"/>
      <c r="C25" s="29"/>
      <c r="D25" s="45" t="str">
        <f>B122</f>
        <v>Step 4: CR(s) for new ICS/capabilities (TS 38.508-2)</v>
      </c>
      <c r="E25" s="45"/>
      <c r="F25" s="45"/>
      <c r="G25" s="45"/>
      <c r="H25" s="45"/>
      <c r="I25" s="100" t="str">
        <f t="array" ref="I25">IF(SUMPRODUCT(--(O128:O129&lt;&gt;""))&gt;0,SUMPRODUCT($N$128:$N$129,O128:O129)/SUMPRODUCT($N$128:$N$129,--(O128:O129&lt;&gt;"")),"")</f>
        <v/>
      </c>
      <c r="J25" s="97"/>
      <c r="K25" s="98"/>
      <c r="L25" s="99"/>
      <c r="M25" s="99"/>
      <c r="N25" s="99"/>
      <c r="O25" s="99"/>
      <c r="P25" s="99"/>
      <c r="Q25" s="99"/>
      <c r="R25" s="99"/>
      <c r="S25" s="99"/>
      <c r="T25" s="99"/>
      <c r="U25" s="99"/>
      <c r="V25" s="99"/>
      <c r="W25" s="129"/>
    </row>
    <row r="26" outlineLevel="2" spans="2:23">
      <c r="B26" s="29"/>
      <c r="C26" s="29"/>
      <c r="D26" s="46"/>
      <c r="E26" s="46"/>
      <c r="F26" s="46"/>
      <c r="G26" s="47"/>
      <c r="H26" s="48"/>
      <c r="I26" s="93"/>
      <c r="J26" s="97"/>
      <c r="K26" s="101"/>
      <c r="L26" s="102"/>
      <c r="M26" s="102"/>
      <c r="N26" s="102"/>
      <c r="O26" s="102"/>
      <c r="P26" s="102"/>
      <c r="Q26" s="102"/>
      <c r="R26" s="102"/>
      <c r="S26" s="102"/>
      <c r="T26" s="102"/>
      <c r="U26" s="102"/>
      <c r="V26" s="102"/>
      <c r="W26" s="130"/>
    </row>
    <row r="27" ht="18" spans="2:23">
      <c r="B27" s="28" t="s">
        <v>50</v>
      </c>
      <c r="C27" s="28"/>
      <c r="D27" s="28"/>
      <c r="E27" s="28"/>
      <c r="F27" s="28"/>
      <c r="G27" s="28"/>
      <c r="H27" s="28"/>
      <c r="I27" s="28"/>
      <c r="J27" s="28"/>
      <c r="K27" s="28"/>
      <c r="L27" s="28"/>
      <c r="M27" s="103"/>
      <c r="N27" s="103"/>
      <c r="O27" s="103"/>
      <c r="P27" s="103"/>
      <c r="Q27" s="25"/>
      <c r="R27" s="16"/>
      <c r="S27" s="25"/>
      <c r="T27" s="25"/>
      <c r="U27" s="25"/>
      <c r="V27" s="25"/>
      <c r="W27" s="25"/>
    </row>
    <row r="28" ht="15.5" outlineLevel="1" spans="2:23">
      <c r="B28" s="49"/>
      <c r="C28" s="50"/>
      <c r="D28" s="50"/>
      <c r="E28" s="50"/>
      <c r="F28" s="50"/>
      <c r="G28" s="50"/>
      <c r="H28" s="50"/>
      <c r="I28" s="50"/>
      <c r="J28" s="104" t="s">
        <v>51</v>
      </c>
      <c r="K28" s="105"/>
      <c r="L28" s="105"/>
      <c r="M28" s="106"/>
      <c r="N28" s="107" t="s">
        <v>52</v>
      </c>
      <c r="O28" s="108"/>
      <c r="P28" s="103"/>
      <c r="Q28" s="131" t="s">
        <v>51</v>
      </c>
      <c r="R28" s="132"/>
      <c r="S28" s="132"/>
      <c r="T28" s="132"/>
      <c r="U28" s="132"/>
      <c r="V28" s="132"/>
      <c r="W28" s="133"/>
    </row>
    <row r="29" outlineLevel="1" spans="2:24">
      <c r="B29" s="51"/>
      <c r="C29" s="52"/>
      <c r="D29" s="53"/>
      <c r="E29" s="53"/>
      <c r="F29" s="52"/>
      <c r="G29" s="52"/>
      <c r="H29" s="54"/>
      <c r="I29" s="52"/>
      <c r="J29" s="52"/>
      <c r="K29" s="52"/>
      <c r="L29" s="52"/>
      <c r="M29" s="54"/>
      <c r="N29" s="54"/>
      <c r="O29" s="52"/>
      <c r="P29" s="52"/>
      <c r="Q29" s="134"/>
      <c r="R29" s="134"/>
      <c r="S29" s="134"/>
      <c r="T29" s="134"/>
      <c r="U29" s="134"/>
      <c r="V29" s="134"/>
      <c r="W29" s="135"/>
      <c r="X29" s="136"/>
    </row>
    <row r="30" ht="18" spans="2:23">
      <c r="B30" s="55" t="s">
        <v>53</v>
      </c>
      <c r="C30" s="56"/>
      <c r="D30" s="56"/>
      <c r="E30" s="56"/>
      <c r="F30" s="56"/>
      <c r="G30" s="56"/>
      <c r="H30" s="56"/>
      <c r="I30" s="56"/>
      <c r="J30" s="56"/>
      <c r="K30" s="56"/>
      <c r="L30" s="56"/>
      <c r="M30" s="56"/>
      <c r="N30" s="56"/>
      <c r="O30" s="56"/>
      <c r="P30" s="56"/>
      <c r="Q30" s="56"/>
      <c r="R30" s="56"/>
      <c r="S30" s="56"/>
      <c r="T30" s="56"/>
      <c r="U30" s="56"/>
      <c r="V30" s="56"/>
      <c r="W30" s="137"/>
    </row>
    <row r="31" outlineLevel="1" spans="2:23">
      <c r="B31" s="57" t="s">
        <v>54</v>
      </c>
      <c r="C31" s="58" t="s">
        <v>55</v>
      </c>
      <c r="D31" s="59" t="s">
        <v>56</v>
      </c>
      <c r="E31" s="59" t="s">
        <v>57</v>
      </c>
      <c r="F31" s="59" t="s">
        <v>58</v>
      </c>
      <c r="G31" s="59" t="s">
        <v>59</v>
      </c>
      <c r="H31" s="60" t="s">
        <v>60</v>
      </c>
      <c r="I31" s="59" t="s">
        <v>61</v>
      </c>
      <c r="J31" s="59" t="s">
        <v>62</v>
      </c>
      <c r="K31" s="59" t="s">
        <v>63</v>
      </c>
      <c r="L31" s="59" t="s">
        <v>64</v>
      </c>
      <c r="M31" s="109" t="s">
        <v>11</v>
      </c>
      <c r="N31" s="110" t="s">
        <v>65</v>
      </c>
      <c r="O31" s="59" t="s">
        <v>66</v>
      </c>
      <c r="P31" s="111"/>
      <c r="Q31" s="138" t="s">
        <v>67</v>
      </c>
      <c r="R31" s="139"/>
      <c r="S31" s="139"/>
      <c r="T31" s="139"/>
      <c r="U31" s="139"/>
      <c r="V31" s="139"/>
      <c r="W31" s="140"/>
    </row>
    <row r="32" ht="50" outlineLevel="1" spans="2:23">
      <c r="B32" s="57"/>
      <c r="C32" s="61"/>
      <c r="D32" s="62"/>
      <c r="E32" s="62"/>
      <c r="F32" s="62"/>
      <c r="G32" s="62"/>
      <c r="H32" s="63"/>
      <c r="I32" s="62"/>
      <c r="J32" s="62"/>
      <c r="K32" s="62"/>
      <c r="L32" s="62"/>
      <c r="M32" s="112"/>
      <c r="N32" s="113"/>
      <c r="O32" s="62"/>
      <c r="P32" s="114"/>
      <c r="Q32" s="57" t="s">
        <v>68</v>
      </c>
      <c r="R32" s="57" t="s">
        <v>69</v>
      </c>
      <c r="S32" s="57" t="s">
        <v>70</v>
      </c>
      <c r="T32" s="57" t="s">
        <v>71</v>
      </c>
      <c r="U32" s="57" t="s">
        <v>72</v>
      </c>
      <c r="V32" s="57" t="s">
        <v>73</v>
      </c>
      <c r="W32" s="141"/>
    </row>
    <row r="33" outlineLevel="1" spans="2:23">
      <c r="B33" s="57"/>
      <c r="C33" s="64"/>
      <c r="D33" s="65"/>
      <c r="E33" s="65"/>
      <c r="F33" s="65"/>
      <c r="G33" s="65"/>
      <c r="H33" s="66"/>
      <c r="I33" s="65"/>
      <c r="J33" s="65"/>
      <c r="K33" s="65"/>
      <c r="L33" s="65"/>
      <c r="M33" s="115"/>
      <c r="N33" s="113"/>
      <c r="O33" s="62"/>
      <c r="P33" s="116"/>
      <c r="Q33" s="142">
        <v>1</v>
      </c>
      <c r="R33" s="142">
        <v>1</v>
      </c>
      <c r="S33" s="142">
        <v>1</v>
      </c>
      <c r="T33" s="142">
        <v>1</v>
      </c>
      <c r="U33" s="142">
        <v>1</v>
      </c>
      <c r="V33" s="142">
        <v>1</v>
      </c>
      <c r="W33" s="143"/>
    </row>
    <row r="34" s="16" customFormat="1" ht="30" outlineLevel="1" spans="2:24">
      <c r="B34" s="67" t="s">
        <v>43</v>
      </c>
      <c r="C34" s="68" t="s">
        <v>74</v>
      </c>
      <c r="D34" s="69" t="s">
        <v>75</v>
      </c>
      <c r="E34" s="69" t="s">
        <v>76</v>
      </c>
      <c r="F34" s="69" t="s">
        <v>77</v>
      </c>
      <c r="G34" s="69" t="s">
        <v>78</v>
      </c>
      <c r="H34" s="69" t="str">
        <f t="shared" ref="H34:H41" si="0">IF(B34&lt;&gt;"",SUBSTITUTE(VLOOKUP(B34,LabelListLookUp,2,FALSE),", ",","&amp;CHAR(10)),"")</f>
        <v/>
      </c>
      <c r="I34" s="69" t="s">
        <v>79</v>
      </c>
      <c r="J34" s="69"/>
      <c r="K34" s="69" t="str">
        <f>'WP scope'!$D$7</f>
        <v>TBD</v>
      </c>
      <c r="L34" s="69"/>
      <c r="M34" s="117"/>
      <c r="N34" s="118">
        <v>1</v>
      </c>
      <c r="O34" s="119" t="str">
        <f t="array" ref="O34">IF(AND(H34&lt;&gt;"",H34&lt;&gt;"-"),IF(SUMPRODUCT($Q$33:$W$33,--(Q34:W34&lt;&gt;""))&gt;0,SUMPRODUCT($Q$33:$W$33,Q34:W34)/SUMPRODUCT($Q$33:$W$33,--(Q34:W34&lt;&gt;"")),""),"")</f>
        <v/>
      </c>
      <c r="P34" s="120"/>
      <c r="Q34" s="144">
        <v>0</v>
      </c>
      <c r="R34" s="144"/>
      <c r="S34" s="144"/>
      <c r="T34" s="144"/>
      <c r="U34" s="144"/>
      <c r="V34" s="144"/>
      <c r="W34" s="144"/>
      <c r="X34" s="25"/>
    </row>
    <row r="35" s="16" customFormat="1" ht="40" outlineLevel="1" spans="2:24">
      <c r="B35" s="67" t="s">
        <v>43</v>
      </c>
      <c r="C35" s="68" t="s">
        <v>80</v>
      </c>
      <c r="D35" s="69" t="s">
        <v>75</v>
      </c>
      <c r="E35" s="69" t="s">
        <v>76</v>
      </c>
      <c r="F35" s="69" t="s">
        <v>81</v>
      </c>
      <c r="G35" s="69" t="s">
        <v>82</v>
      </c>
      <c r="H35" s="69" t="str">
        <f>IF(B35&lt;&gt;"",SUBSTITUTE(VLOOKUP(B35,LabelListLookUp,2,FALSE),", ",","&amp;CHAR(10)),"")</f>
        <v/>
      </c>
      <c r="I35" s="69" t="s">
        <v>83</v>
      </c>
      <c r="J35" s="69"/>
      <c r="K35" s="69" t="str">
        <f>'WP scope'!$D$7</f>
        <v>TBD</v>
      </c>
      <c r="L35" s="69"/>
      <c r="M35" s="117"/>
      <c r="N35" s="118">
        <v>1</v>
      </c>
      <c r="O35" s="119" t="str">
        <f t="array" ref="O35">IF(AND(H35&lt;&gt;"",H35&lt;&gt;"-"),IF(SUMPRODUCT($Q$33:$W$33,--(Q35:W35&lt;&gt;""))&gt;0,SUMPRODUCT($Q$33:$W$33,Q35:W35)/SUMPRODUCT($Q$33:$W$33,--(Q35:W35&lt;&gt;"")),""),"")</f>
        <v/>
      </c>
      <c r="P35" s="120"/>
      <c r="Q35" s="144"/>
      <c r="R35" s="144">
        <v>0</v>
      </c>
      <c r="S35" s="144"/>
      <c r="T35" s="144"/>
      <c r="U35" s="144"/>
      <c r="V35" s="144"/>
      <c r="W35" s="144"/>
      <c r="X35" s="25"/>
    </row>
    <row r="36" s="16" customFormat="1" ht="20" outlineLevel="1" spans="2:24">
      <c r="B36" s="67" t="s">
        <v>43</v>
      </c>
      <c r="C36" s="68" t="s">
        <v>84</v>
      </c>
      <c r="D36" s="69" t="s">
        <v>75</v>
      </c>
      <c r="E36" s="69" t="s">
        <v>85</v>
      </c>
      <c r="F36" s="69" t="s">
        <v>86</v>
      </c>
      <c r="G36" s="69" t="s">
        <v>87</v>
      </c>
      <c r="H36" s="69" t="str">
        <f t="shared" si="0"/>
        <v/>
      </c>
      <c r="I36" s="69" t="s">
        <v>88</v>
      </c>
      <c r="J36" s="69"/>
      <c r="K36" s="69" t="str">
        <f>'WP scope'!$D$7</f>
        <v>TBD</v>
      </c>
      <c r="L36" s="69"/>
      <c r="M36" s="117"/>
      <c r="N36" s="118">
        <v>1</v>
      </c>
      <c r="O36" s="119" t="str">
        <f t="array" ref="O36">IF(AND(H36&lt;&gt;"",H36&lt;&gt;"-"),IF(SUMPRODUCT($Q$33:$W$33,--(Q36:W36&lt;&gt;""))&gt;0,SUMPRODUCT($Q$33:$W$33,Q36:W36)/SUMPRODUCT($Q$33:$W$33,--(Q36:W36&lt;&gt;"")),""),"")</f>
        <v/>
      </c>
      <c r="P36" s="120"/>
      <c r="Q36" s="144">
        <v>0</v>
      </c>
      <c r="R36" s="144"/>
      <c r="S36" s="144"/>
      <c r="T36" s="144"/>
      <c r="U36" s="144"/>
      <c r="V36" s="144"/>
      <c r="W36" s="144"/>
      <c r="X36" s="25"/>
    </row>
    <row r="37" s="16" customFormat="1" ht="30" outlineLevel="1" spans="2:24">
      <c r="B37" s="67" t="s">
        <v>43</v>
      </c>
      <c r="C37" s="68" t="s">
        <v>89</v>
      </c>
      <c r="D37" s="69" t="s">
        <v>75</v>
      </c>
      <c r="E37" s="69" t="s">
        <v>90</v>
      </c>
      <c r="F37" s="69" t="s">
        <v>91</v>
      </c>
      <c r="G37" s="69" t="s">
        <v>92</v>
      </c>
      <c r="H37" s="69" t="str">
        <f t="shared" si="0"/>
        <v/>
      </c>
      <c r="I37" s="69" t="s">
        <v>93</v>
      </c>
      <c r="J37" s="69"/>
      <c r="K37" s="69" t="str">
        <f>'WP scope'!$D$7</f>
        <v>TBD</v>
      </c>
      <c r="L37" s="69"/>
      <c r="M37" s="117"/>
      <c r="N37" s="118">
        <v>1</v>
      </c>
      <c r="O37" s="119" t="str">
        <f t="array" ref="O37">IF(AND(H37&lt;&gt;"",H37&lt;&gt;"-"),IF(SUMPRODUCT($Q$33:$W$33,--(Q37:W37&lt;&gt;""))&gt;0,SUMPRODUCT($Q$33:$W$33,Q37:W37)/SUMPRODUCT($Q$33:$W$33,--(Q37:W37&lt;&gt;"")),""),"")</f>
        <v/>
      </c>
      <c r="P37" s="120"/>
      <c r="Q37" s="144"/>
      <c r="R37" s="144">
        <v>0</v>
      </c>
      <c r="S37" s="144"/>
      <c r="T37" s="144"/>
      <c r="U37" s="144"/>
      <c r="V37" s="144"/>
      <c r="W37" s="144"/>
      <c r="X37" s="25"/>
    </row>
    <row r="38" s="16" customFormat="1" ht="70" outlineLevel="1" spans="2:24">
      <c r="B38" s="67" t="s">
        <v>43</v>
      </c>
      <c r="C38" s="68" t="s">
        <v>94</v>
      </c>
      <c r="D38" s="69" t="s">
        <v>75</v>
      </c>
      <c r="E38" s="69" t="s">
        <v>95</v>
      </c>
      <c r="F38" s="69" t="s">
        <v>96</v>
      </c>
      <c r="G38" s="69" t="s">
        <v>97</v>
      </c>
      <c r="H38" s="69" t="str">
        <f t="shared" si="0"/>
        <v/>
      </c>
      <c r="I38" s="69" t="s">
        <v>98</v>
      </c>
      <c r="J38" s="69"/>
      <c r="K38" s="69" t="str">
        <f>'WP scope'!$D$7</f>
        <v>TBD</v>
      </c>
      <c r="L38" s="69"/>
      <c r="M38" s="117"/>
      <c r="N38" s="118">
        <v>1</v>
      </c>
      <c r="O38" s="119" t="str">
        <f t="array" ref="O38">IF(AND(H38&lt;&gt;"",H38&lt;&gt;"-"),IF(SUMPRODUCT($Q$33:$W$33,--(Q38:W38&lt;&gt;""))&gt;0,SUMPRODUCT($Q$33:$W$33,Q38:W38)/SUMPRODUCT($Q$33:$W$33,--(Q38:W38&lt;&gt;"")),""),"")</f>
        <v/>
      </c>
      <c r="P38" s="120"/>
      <c r="Q38" s="144"/>
      <c r="R38" s="144"/>
      <c r="S38" s="144">
        <v>0</v>
      </c>
      <c r="T38" s="144"/>
      <c r="U38" s="144"/>
      <c r="V38" s="144"/>
      <c r="W38" s="144"/>
      <c r="X38" s="25"/>
    </row>
    <row r="39" s="16" customFormat="1" ht="50" outlineLevel="1" spans="2:24">
      <c r="B39" s="67" t="s">
        <v>45</v>
      </c>
      <c r="C39" s="68" t="s">
        <v>99</v>
      </c>
      <c r="D39" s="69" t="s">
        <v>75</v>
      </c>
      <c r="E39" s="69" t="s">
        <v>100</v>
      </c>
      <c r="F39" s="69" t="s">
        <v>101</v>
      </c>
      <c r="G39" s="69" t="s">
        <v>102</v>
      </c>
      <c r="H39" s="69" t="str">
        <f t="shared" si="0"/>
        <v/>
      </c>
      <c r="I39" s="69" t="s">
        <v>103</v>
      </c>
      <c r="J39" s="69"/>
      <c r="K39" s="69" t="str">
        <f>WPtarget</f>
        <v>TBD</v>
      </c>
      <c r="L39" s="69"/>
      <c r="M39" s="117"/>
      <c r="N39" s="118">
        <v>1</v>
      </c>
      <c r="O39" s="119" t="str">
        <f t="array" ref="O39">IF(AND(H39&lt;&gt;"",H39&lt;&gt;"-"),IF(SUMPRODUCT($Q$33:$W$33,--(Q39:W39&lt;&gt;""))&gt;0,SUMPRODUCT($Q$33:$W$33,Q39:W39)/SUMPRODUCT($Q$33:$W$33,--(Q39:W39&lt;&gt;"")),""),"")</f>
        <v/>
      </c>
      <c r="P39" s="120"/>
      <c r="Q39" s="144"/>
      <c r="R39" s="144"/>
      <c r="S39" s="144"/>
      <c r="T39" s="144">
        <v>0</v>
      </c>
      <c r="U39" s="144"/>
      <c r="V39" s="144"/>
      <c r="W39" s="144"/>
      <c r="X39" s="25"/>
    </row>
    <row r="40" s="16" customFormat="1" ht="30" outlineLevel="1" spans="2:24">
      <c r="B40" s="67" t="s">
        <v>45</v>
      </c>
      <c r="C40" s="68" t="s">
        <v>104</v>
      </c>
      <c r="D40" s="69" t="s">
        <v>75</v>
      </c>
      <c r="E40" s="69" t="s">
        <v>100</v>
      </c>
      <c r="F40" s="69" t="s">
        <v>101</v>
      </c>
      <c r="G40" s="69" t="s">
        <v>105</v>
      </c>
      <c r="H40" s="69" t="str">
        <f t="shared" si="0"/>
        <v/>
      </c>
      <c r="I40" s="69" t="s">
        <v>106</v>
      </c>
      <c r="J40" s="69"/>
      <c r="K40" s="69" t="str">
        <f>WPtarget</f>
        <v>TBD</v>
      </c>
      <c r="L40" s="69"/>
      <c r="M40" s="117"/>
      <c r="N40" s="118">
        <v>1</v>
      </c>
      <c r="O40" s="119" t="str">
        <f t="array" ref="O40">IF(AND(H40&lt;&gt;"",H40&lt;&gt;"-"),IF(SUMPRODUCT($Q$33:$W$33,--(Q40:W40&lt;&gt;""))&gt;0,SUMPRODUCT($Q$33:$W$33,Q40:W40)/SUMPRODUCT($Q$33:$W$33,--(Q40:W40&lt;&gt;"")),""),"")</f>
        <v/>
      </c>
      <c r="P40" s="120"/>
      <c r="Q40" s="144"/>
      <c r="R40" s="144"/>
      <c r="S40" s="144"/>
      <c r="T40" s="144"/>
      <c r="U40" s="144">
        <v>0</v>
      </c>
      <c r="V40" s="144"/>
      <c r="W40" s="144"/>
      <c r="X40" s="25"/>
    </row>
    <row r="41" s="16" customFormat="1" ht="40" outlineLevel="1" spans="2:24">
      <c r="B41" s="67" t="s">
        <v>45</v>
      </c>
      <c r="C41" s="68" t="s">
        <v>107</v>
      </c>
      <c r="D41" s="69" t="s">
        <v>75</v>
      </c>
      <c r="E41" s="69" t="s">
        <v>108</v>
      </c>
      <c r="F41" s="69" t="s">
        <v>77</v>
      </c>
      <c r="G41" s="69" t="s">
        <v>109</v>
      </c>
      <c r="H41" s="69" t="str">
        <f t="shared" si="0"/>
        <v/>
      </c>
      <c r="I41" s="69" t="s">
        <v>110</v>
      </c>
      <c r="J41" s="69"/>
      <c r="K41" s="69" t="str">
        <f>WPtarget</f>
        <v>TBD</v>
      </c>
      <c r="L41" s="69"/>
      <c r="M41" s="117"/>
      <c r="N41" s="118">
        <v>1</v>
      </c>
      <c r="O41" s="119" t="str">
        <f t="array" ref="O41">IF(AND(H41&lt;&gt;"",H41&lt;&gt;"-"),IF(SUMPRODUCT($Q$33:$W$33,--(Q41:W41&lt;&gt;""))&gt;0,SUMPRODUCT($Q$33:$W$33,Q41:W41)/SUMPRODUCT($Q$33:$W$33,--(Q41:W41&lt;&gt;"")),""),"")</f>
        <v/>
      </c>
      <c r="P41" s="120"/>
      <c r="Q41" s="144"/>
      <c r="R41" s="144"/>
      <c r="S41" s="144"/>
      <c r="T41" s="144"/>
      <c r="U41" s="144"/>
      <c r="V41" s="144">
        <v>0</v>
      </c>
      <c r="W41" s="144"/>
      <c r="X41" s="25"/>
    </row>
    <row r="42" s="16" customFormat="1" outlineLevel="1" spans="2:24">
      <c r="B42" s="70" t="s">
        <v>111</v>
      </c>
      <c r="C42" s="71"/>
      <c r="D42" s="71"/>
      <c r="E42" s="71"/>
      <c r="F42" s="71"/>
      <c r="G42" s="71"/>
      <c r="H42" s="71"/>
      <c r="I42" s="71"/>
      <c r="J42" s="71"/>
      <c r="K42" s="71"/>
      <c r="L42" s="71"/>
      <c r="M42" s="71"/>
      <c r="N42" s="71"/>
      <c r="O42" s="71"/>
      <c r="P42" s="121"/>
      <c r="Q42" s="121"/>
      <c r="R42" s="121"/>
      <c r="S42" s="121"/>
      <c r="T42" s="121"/>
      <c r="U42" s="121"/>
      <c r="V42" s="121"/>
      <c r="W42" s="145"/>
      <c r="X42" s="25"/>
    </row>
    <row r="43" s="16" customFormat="1" spans="2:24">
      <c r="B43" s="72"/>
      <c r="C43" s="72"/>
      <c r="D43" s="73"/>
      <c r="E43" s="73"/>
      <c r="F43" s="73"/>
      <c r="G43" s="73"/>
      <c r="H43" s="73"/>
      <c r="I43" s="73"/>
      <c r="J43" s="73"/>
      <c r="K43" s="73"/>
      <c r="L43" s="73"/>
      <c r="M43" s="73"/>
      <c r="N43" s="73"/>
      <c r="O43" s="73"/>
      <c r="P43" s="73"/>
      <c r="Q43" s="73"/>
      <c r="R43" s="73"/>
      <c r="S43" s="73"/>
      <c r="T43" s="73"/>
      <c r="U43" s="73"/>
      <c r="V43" s="73"/>
      <c r="W43" s="73"/>
      <c r="X43" s="25"/>
    </row>
    <row r="44" s="16" customFormat="1" ht="18" spans="2:24">
      <c r="B44" s="55" t="s">
        <v>112</v>
      </c>
      <c r="C44" s="56"/>
      <c r="D44" s="56"/>
      <c r="E44" s="56"/>
      <c r="F44" s="56"/>
      <c r="G44" s="56"/>
      <c r="H44" s="56"/>
      <c r="I44" s="56"/>
      <c r="J44" s="56"/>
      <c r="K44" s="56"/>
      <c r="L44" s="56"/>
      <c r="M44" s="56"/>
      <c r="N44" s="56"/>
      <c r="O44" s="56"/>
      <c r="P44" s="56"/>
      <c r="Q44" s="56"/>
      <c r="R44" s="56"/>
      <c r="S44" s="56"/>
      <c r="T44" s="56"/>
      <c r="U44" s="56"/>
      <c r="V44" s="56"/>
      <c r="W44" s="137"/>
      <c r="X44" s="25"/>
    </row>
    <row r="45" s="16" customFormat="1" outlineLevel="1" spans="2:24">
      <c r="B45" s="57" t="s">
        <v>54</v>
      </c>
      <c r="C45" s="58" t="s">
        <v>55</v>
      </c>
      <c r="D45" s="59" t="s">
        <v>56</v>
      </c>
      <c r="E45" s="59" t="s">
        <v>113</v>
      </c>
      <c r="F45" s="59" t="s">
        <v>58</v>
      </c>
      <c r="G45" s="59" t="s">
        <v>59</v>
      </c>
      <c r="H45" s="74" t="s">
        <v>114</v>
      </c>
      <c r="I45" s="59" t="s">
        <v>115</v>
      </c>
      <c r="J45" s="59" t="s">
        <v>62</v>
      </c>
      <c r="K45" s="59" t="s">
        <v>63</v>
      </c>
      <c r="L45" s="59" t="s">
        <v>64</v>
      </c>
      <c r="M45" s="109" t="s">
        <v>11</v>
      </c>
      <c r="N45" s="110" t="s">
        <v>65</v>
      </c>
      <c r="O45" s="59" t="s">
        <v>66</v>
      </c>
      <c r="P45" s="114"/>
      <c r="Q45" s="146" t="s">
        <v>67</v>
      </c>
      <c r="R45" s="147"/>
      <c r="S45" s="147"/>
      <c r="T45" s="147"/>
      <c r="U45" s="147"/>
      <c r="V45" s="147"/>
      <c r="W45" s="148"/>
      <c r="X45" s="25"/>
    </row>
    <row r="46" s="16" customFormat="1" ht="20" outlineLevel="1" spans="2:24">
      <c r="B46" s="57"/>
      <c r="C46" s="61"/>
      <c r="D46" s="62"/>
      <c r="E46" s="62"/>
      <c r="F46" s="62"/>
      <c r="G46" s="62"/>
      <c r="H46" s="74"/>
      <c r="I46" s="62"/>
      <c r="J46" s="62"/>
      <c r="K46" s="62"/>
      <c r="L46" s="62"/>
      <c r="M46" s="112"/>
      <c r="N46" s="113"/>
      <c r="O46" s="62"/>
      <c r="P46" s="114"/>
      <c r="Q46" s="57" t="s">
        <v>116</v>
      </c>
      <c r="R46" s="149"/>
      <c r="S46" s="149"/>
      <c r="T46" s="149"/>
      <c r="U46" s="149"/>
      <c r="V46" s="149"/>
      <c r="W46" s="150"/>
      <c r="X46" s="25"/>
    </row>
    <row r="47" s="16" customFormat="1" outlineLevel="1" spans="2:24">
      <c r="B47" s="58"/>
      <c r="C47" s="64"/>
      <c r="D47" s="62"/>
      <c r="E47" s="62"/>
      <c r="F47" s="62"/>
      <c r="G47" s="62"/>
      <c r="H47" s="74"/>
      <c r="I47" s="62"/>
      <c r="J47" s="62"/>
      <c r="K47" s="62"/>
      <c r="L47" s="62"/>
      <c r="M47" s="112"/>
      <c r="N47" s="113"/>
      <c r="O47" s="62"/>
      <c r="P47" s="114"/>
      <c r="Q47" s="142">
        <v>1</v>
      </c>
      <c r="R47" s="143">
        <v>1</v>
      </c>
      <c r="S47" s="143">
        <v>1</v>
      </c>
      <c r="T47" s="143">
        <v>1</v>
      </c>
      <c r="U47" s="143">
        <v>1</v>
      </c>
      <c r="V47" s="143">
        <v>1</v>
      </c>
      <c r="W47" s="143">
        <v>1</v>
      </c>
      <c r="X47" s="25"/>
    </row>
    <row r="48" s="16" customFormat="1" ht="60" outlineLevel="1" spans="2:24">
      <c r="B48" s="67" t="s">
        <v>37</v>
      </c>
      <c r="C48" s="68" t="s">
        <v>117</v>
      </c>
      <c r="D48" s="75" t="s">
        <v>118</v>
      </c>
      <c r="E48" s="75" t="s">
        <v>119</v>
      </c>
      <c r="F48" s="75" t="s">
        <v>120</v>
      </c>
      <c r="G48" s="75" t="s">
        <v>121</v>
      </c>
      <c r="H48" s="69" t="str">
        <f>IF(B48&lt;&gt;"",SUBSTITUTE(VLOOKUP(B48,LabelListLookUp,2,FALSE),", ",","&amp;CHAR(10)),"")</f>
        <v/>
      </c>
      <c r="I48" s="75" t="s">
        <v>122</v>
      </c>
      <c r="J48" s="69"/>
      <c r="K48" s="69" t="str">
        <f>'WP scope'!$D$7</f>
        <v>TBD</v>
      </c>
      <c r="L48" s="75"/>
      <c r="M48" s="122"/>
      <c r="N48" s="118">
        <v>1</v>
      </c>
      <c r="O48" s="119" t="str">
        <f t="array" ref="O48">IF(AND(H48&lt;&gt;"",H48&lt;&gt;"-"),IF(SUMPRODUCT($Q$47:$W$47,--(Q48:W48&lt;&gt;""))&gt;0,SUMPRODUCT($Q$47:$W$47,Q48:W48)/SUMPRODUCT($Q$47:$W$47,--(Q48:W48&lt;&gt;"")),""),"")</f>
        <v/>
      </c>
      <c r="P48" s="114"/>
      <c r="Q48" s="144">
        <v>0</v>
      </c>
      <c r="R48" s="144"/>
      <c r="S48" s="144"/>
      <c r="T48" s="144"/>
      <c r="U48" s="144"/>
      <c r="V48" s="144"/>
      <c r="W48" s="144"/>
      <c r="X48" s="25"/>
    </row>
    <row r="49" s="16" customFormat="1" ht="60" outlineLevel="1" spans="2:24">
      <c r="B49" s="67" t="s">
        <v>37</v>
      </c>
      <c r="C49" s="68" t="s">
        <v>123</v>
      </c>
      <c r="D49" s="75" t="s">
        <v>118</v>
      </c>
      <c r="E49" s="75" t="s">
        <v>119</v>
      </c>
      <c r="F49" s="75" t="s">
        <v>120</v>
      </c>
      <c r="G49" s="75" t="s">
        <v>124</v>
      </c>
      <c r="H49" s="69" t="str">
        <f>IF(B49&lt;&gt;"",SUBSTITUTE(VLOOKUP(B49,LabelListLookUp,2,FALSE),", ",","&amp;CHAR(10)),"")</f>
        <v/>
      </c>
      <c r="I49" s="75" t="s">
        <v>125</v>
      </c>
      <c r="J49" s="69"/>
      <c r="K49" s="69" t="str">
        <f>'WP scope'!$D$7</f>
        <v>TBD</v>
      </c>
      <c r="L49" s="75"/>
      <c r="M49" s="122"/>
      <c r="N49" s="118">
        <v>1</v>
      </c>
      <c r="O49" s="119" t="str">
        <f t="array" ref="O49">IF(AND(H49&lt;&gt;"",H49&lt;&gt;"-"),IF(SUMPRODUCT($Q$47:$W$47,--(Q49:W49&lt;&gt;""))&gt;0,SUMPRODUCT($Q$47:$W$47,Q49:W49)/SUMPRODUCT($Q$47:$W$47,--(Q49:W49&lt;&gt;"")),""),"")</f>
        <v/>
      </c>
      <c r="P49" s="114"/>
      <c r="Q49" s="144">
        <v>0</v>
      </c>
      <c r="R49" s="144"/>
      <c r="S49" s="144"/>
      <c r="T49" s="144"/>
      <c r="U49" s="144"/>
      <c r="V49" s="144"/>
      <c r="W49" s="144"/>
      <c r="X49" s="25"/>
    </row>
    <row r="50" s="16" customFormat="1" ht="70" outlineLevel="1" spans="2:24">
      <c r="B50" s="67" t="s">
        <v>43</v>
      </c>
      <c r="C50" s="68" t="s">
        <v>126</v>
      </c>
      <c r="D50" s="75" t="s">
        <v>118</v>
      </c>
      <c r="E50" s="75" t="s">
        <v>119</v>
      </c>
      <c r="F50" s="75" t="s">
        <v>120</v>
      </c>
      <c r="G50" s="75" t="s">
        <v>127</v>
      </c>
      <c r="H50" s="69" t="str">
        <f>IF(B50&lt;&gt;"",SUBSTITUTE(VLOOKUP(B50,LabelListLookUp,2,FALSE),", ",","&amp;CHAR(10)),"")</f>
        <v/>
      </c>
      <c r="I50" s="75" t="s">
        <v>128</v>
      </c>
      <c r="J50" s="69"/>
      <c r="K50" s="69" t="str">
        <f>'WP scope'!$D$7</f>
        <v>TBD</v>
      </c>
      <c r="L50" s="75"/>
      <c r="M50" s="122"/>
      <c r="N50" s="118">
        <v>1</v>
      </c>
      <c r="O50" s="119" t="str">
        <f t="array" ref="O50">IF(AND(H50&lt;&gt;"",H50&lt;&gt;"-"),IF(SUMPRODUCT($Q$47:$W$47,--(Q50:W50&lt;&gt;""))&gt;0,SUMPRODUCT($Q$47:$W$47,Q50:W50)/SUMPRODUCT($Q$47:$W$47,--(Q50:W50&lt;&gt;"")),""),"")</f>
        <v/>
      </c>
      <c r="P50" s="114"/>
      <c r="Q50" s="144">
        <v>0</v>
      </c>
      <c r="R50" s="144"/>
      <c r="S50" s="144"/>
      <c r="T50" s="144"/>
      <c r="U50" s="144"/>
      <c r="V50" s="144"/>
      <c r="W50" s="144"/>
      <c r="X50" s="25"/>
    </row>
    <row r="51" s="16" customFormat="1" ht="80" outlineLevel="1" spans="2:24">
      <c r="B51" s="67" t="s">
        <v>45</v>
      </c>
      <c r="C51" s="68" t="s">
        <v>129</v>
      </c>
      <c r="D51" s="75" t="s">
        <v>118</v>
      </c>
      <c r="E51" s="75" t="s">
        <v>119</v>
      </c>
      <c r="F51" s="75" t="s">
        <v>130</v>
      </c>
      <c r="G51" s="75" t="s">
        <v>131</v>
      </c>
      <c r="H51" s="69" t="str">
        <f>IF(B51&lt;&gt;"",SUBSTITUTE(VLOOKUP(B51,LabelListLookUp,2,FALSE),", ",","&amp;CHAR(10)),"")</f>
        <v/>
      </c>
      <c r="I51" s="75" t="s">
        <v>132</v>
      </c>
      <c r="J51" s="75"/>
      <c r="K51" s="69" t="str">
        <f>WPtarget</f>
        <v>TBD</v>
      </c>
      <c r="L51" s="75"/>
      <c r="M51" s="122"/>
      <c r="N51" s="118">
        <v>1</v>
      </c>
      <c r="O51" s="119" t="str">
        <f t="array" ref="O51">IF(AND(H51&lt;&gt;"",H51&lt;&gt;"-"),IF(SUMPRODUCT($Q$47:$W$47,--(Q51:W51&lt;&gt;""))&gt;0,SUMPRODUCT($Q$47:$W$47,Q51:W51)/SUMPRODUCT($Q$47:$W$47,--(Q51:W51&lt;&gt;"")),""),"")</f>
        <v/>
      </c>
      <c r="P51" s="114"/>
      <c r="Q51" s="144">
        <v>0</v>
      </c>
      <c r="R51" s="144"/>
      <c r="S51" s="144"/>
      <c r="T51" s="144"/>
      <c r="U51" s="144"/>
      <c r="V51" s="144"/>
      <c r="W51" s="144"/>
      <c r="X51" s="25"/>
    </row>
    <row r="52" s="16" customFormat="1" ht="90" outlineLevel="1" spans="2:24">
      <c r="B52" s="67" t="s">
        <v>37</v>
      </c>
      <c r="C52" s="68" t="s">
        <v>133</v>
      </c>
      <c r="D52" s="75" t="s">
        <v>118</v>
      </c>
      <c r="E52" s="75" t="s">
        <v>119</v>
      </c>
      <c r="F52" s="75" t="s">
        <v>120</v>
      </c>
      <c r="G52" s="75" t="s">
        <v>134</v>
      </c>
      <c r="H52" s="69" t="str">
        <f>IF(B52&lt;&gt;"",SUBSTITUTE(VLOOKUP(B52,LabelListLookUp,2,FALSE),", ",","&amp;CHAR(10)),"")</f>
        <v/>
      </c>
      <c r="I52" s="75" t="s">
        <v>135</v>
      </c>
      <c r="J52" s="69"/>
      <c r="K52" s="69" t="str">
        <f>'WP scope'!$D$7</f>
        <v>TBD</v>
      </c>
      <c r="L52" s="75"/>
      <c r="M52" s="122"/>
      <c r="N52" s="118">
        <v>1</v>
      </c>
      <c r="O52" s="119" t="str">
        <f t="array" ref="O52">IF(AND(H52&lt;&gt;"",H52&lt;&gt;"-"),IF(SUMPRODUCT($Q$47:$W$47,--(Q52:W52&lt;&gt;""))&gt;0,SUMPRODUCT($Q$47:$W$47,Q52:W52)/SUMPRODUCT($Q$47:$W$47,--(Q52:W52&lt;&gt;"")),""),"")</f>
        <v/>
      </c>
      <c r="P52" s="114"/>
      <c r="Q52" s="144">
        <v>0</v>
      </c>
      <c r="R52" s="144"/>
      <c r="S52" s="144"/>
      <c r="T52" s="144"/>
      <c r="U52" s="144"/>
      <c r="V52" s="144"/>
      <c r="W52" s="144"/>
      <c r="X52" s="25"/>
    </row>
    <row r="53" s="16" customFormat="1" outlineLevel="1" spans="2:24">
      <c r="B53" s="70" t="s">
        <v>111</v>
      </c>
      <c r="C53" s="71"/>
      <c r="D53" s="71"/>
      <c r="E53" s="71"/>
      <c r="F53" s="71"/>
      <c r="G53" s="71"/>
      <c r="H53" s="71"/>
      <c r="I53" s="71"/>
      <c r="J53" s="71"/>
      <c r="K53" s="71"/>
      <c r="L53" s="71"/>
      <c r="M53" s="71"/>
      <c r="N53" s="71"/>
      <c r="O53" s="71"/>
      <c r="P53" s="121"/>
      <c r="Q53" s="121"/>
      <c r="R53" s="121"/>
      <c r="S53" s="121"/>
      <c r="T53" s="121"/>
      <c r="U53" s="121"/>
      <c r="V53" s="121"/>
      <c r="W53" s="145"/>
      <c r="X53" s="25"/>
    </row>
    <row r="54" s="16" customFormat="1" spans="2:24">
      <c r="B54" s="72"/>
      <c r="C54" s="72"/>
      <c r="D54" s="73"/>
      <c r="E54" s="73"/>
      <c r="F54" s="73"/>
      <c r="G54" s="73"/>
      <c r="H54" s="73"/>
      <c r="I54" s="73"/>
      <c r="J54" s="73"/>
      <c r="K54" s="73"/>
      <c r="L54" s="73"/>
      <c r="M54" s="73"/>
      <c r="N54" s="73"/>
      <c r="O54" s="73"/>
      <c r="P54" s="73"/>
      <c r="Q54" s="73"/>
      <c r="R54" s="73"/>
      <c r="S54" s="73"/>
      <c r="T54" s="73"/>
      <c r="U54" s="73"/>
      <c r="V54" s="73"/>
      <c r="W54" s="73"/>
      <c r="X54" s="25"/>
    </row>
    <row r="55" s="17" customFormat="1" ht="18" spans="1:42">
      <c r="A55" s="76"/>
      <c r="B55" s="55" t="s">
        <v>136</v>
      </c>
      <c r="C55" s="56"/>
      <c r="D55" s="56"/>
      <c r="E55" s="56"/>
      <c r="F55" s="56"/>
      <c r="G55" s="56"/>
      <c r="H55" s="56"/>
      <c r="I55" s="56"/>
      <c r="J55" s="56"/>
      <c r="K55" s="56"/>
      <c r="L55" s="56"/>
      <c r="M55" s="56"/>
      <c r="N55" s="56"/>
      <c r="O55" s="56"/>
      <c r="P55" s="56"/>
      <c r="Q55" s="56"/>
      <c r="R55" s="56"/>
      <c r="S55" s="56"/>
      <c r="T55" s="56"/>
      <c r="U55" s="56"/>
      <c r="V55" s="56"/>
      <c r="W55" s="137"/>
      <c r="X55" s="76"/>
      <c r="Y55" s="76"/>
      <c r="Z55" s="76"/>
      <c r="AA55" s="76"/>
      <c r="AB55" s="76"/>
      <c r="AC55" s="76"/>
      <c r="AD55" s="76"/>
      <c r="AE55" s="76"/>
      <c r="AF55" s="76"/>
      <c r="AG55" s="76"/>
      <c r="AH55" s="76"/>
      <c r="AI55" s="76"/>
      <c r="AJ55" s="76"/>
      <c r="AK55" s="76"/>
      <c r="AL55" s="76"/>
      <c r="AM55" s="76"/>
      <c r="AN55" s="76"/>
      <c r="AO55" s="76"/>
      <c r="AP55" s="76"/>
    </row>
    <row r="56" s="17" customFormat="1" ht="18" spans="1:42">
      <c r="A56" s="76"/>
      <c r="B56" s="55" t="s">
        <v>137</v>
      </c>
      <c r="C56" s="56"/>
      <c r="D56" s="56"/>
      <c r="E56" s="56"/>
      <c r="F56" s="56"/>
      <c r="G56" s="56"/>
      <c r="H56" s="56"/>
      <c r="I56" s="56"/>
      <c r="J56" s="56"/>
      <c r="K56" s="56"/>
      <c r="L56" s="56"/>
      <c r="M56" s="56"/>
      <c r="N56" s="56"/>
      <c r="O56" s="56"/>
      <c r="P56" s="56"/>
      <c r="Q56" s="56"/>
      <c r="R56" s="56"/>
      <c r="S56" s="56"/>
      <c r="T56" s="56"/>
      <c r="U56" s="56"/>
      <c r="V56" s="56"/>
      <c r="W56" s="137"/>
      <c r="X56" s="76"/>
      <c r="Y56" s="76"/>
      <c r="Z56" s="76"/>
      <c r="AA56" s="76"/>
      <c r="AB56" s="76"/>
      <c r="AC56" s="76"/>
      <c r="AD56" s="76"/>
      <c r="AE56" s="76"/>
      <c r="AF56" s="76"/>
      <c r="AG56" s="76"/>
      <c r="AH56" s="76"/>
      <c r="AI56" s="76"/>
      <c r="AJ56" s="76"/>
      <c r="AK56" s="76"/>
      <c r="AL56" s="76"/>
      <c r="AM56" s="76"/>
      <c r="AN56" s="76"/>
      <c r="AO56" s="76"/>
      <c r="AP56" s="76"/>
    </row>
    <row r="57" outlineLevel="1" spans="2:23">
      <c r="B57" s="57" t="s">
        <v>54</v>
      </c>
      <c r="C57" s="58" t="s">
        <v>55</v>
      </c>
      <c r="D57" s="77" t="s">
        <v>56</v>
      </c>
      <c r="E57" s="77" t="s">
        <v>138</v>
      </c>
      <c r="F57" s="77" t="s">
        <v>58</v>
      </c>
      <c r="G57" s="77" t="s">
        <v>59</v>
      </c>
      <c r="H57" s="74" t="s">
        <v>114</v>
      </c>
      <c r="I57" s="77" t="s">
        <v>115</v>
      </c>
      <c r="J57" s="77" t="s">
        <v>62</v>
      </c>
      <c r="K57" s="77" t="s">
        <v>63</v>
      </c>
      <c r="L57" s="77" t="s">
        <v>64</v>
      </c>
      <c r="M57" s="74" t="s">
        <v>11</v>
      </c>
      <c r="N57" s="123" t="s">
        <v>65</v>
      </c>
      <c r="O57" s="77" t="s">
        <v>66</v>
      </c>
      <c r="P57" s="114"/>
      <c r="Q57" s="138" t="s">
        <v>67</v>
      </c>
      <c r="R57" s="139"/>
      <c r="S57" s="139"/>
      <c r="T57" s="139"/>
      <c r="U57" s="139"/>
      <c r="V57" s="139"/>
      <c r="W57" s="140"/>
    </row>
    <row r="58" outlineLevel="1" spans="2:23">
      <c r="B58" s="57"/>
      <c r="C58" s="61"/>
      <c r="D58" s="77"/>
      <c r="E58" s="77"/>
      <c r="F58" s="77"/>
      <c r="G58" s="77"/>
      <c r="H58" s="74"/>
      <c r="I58" s="77"/>
      <c r="J58" s="77"/>
      <c r="K58" s="77"/>
      <c r="L58" s="77"/>
      <c r="M58" s="74"/>
      <c r="N58" s="123"/>
      <c r="O58" s="77"/>
      <c r="P58" s="114"/>
      <c r="Q58" s="57" t="s">
        <v>139</v>
      </c>
      <c r="R58" s="151"/>
      <c r="S58" s="151"/>
      <c r="T58" s="151"/>
      <c r="U58" s="151"/>
      <c r="V58" s="151"/>
      <c r="W58" s="151"/>
    </row>
    <row r="59" outlineLevel="1" spans="2:23">
      <c r="B59" s="58"/>
      <c r="C59" s="64"/>
      <c r="D59" s="77"/>
      <c r="E59" s="77"/>
      <c r="F59" s="77"/>
      <c r="G59" s="77"/>
      <c r="H59" s="74"/>
      <c r="I59" s="77"/>
      <c r="J59" s="77"/>
      <c r="K59" s="77"/>
      <c r="L59" s="77"/>
      <c r="M59" s="74"/>
      <c r="N59" s="123"/>
      <c r="O59" s="77"/>
      <c r="P59" s="114"/>
      <c r="Q59" s="118">
        <v>1</v>
      </c>
      <c r="R59" s="152"/>
      <c r="S59" s="152"/>
      <c r="T59" s="152"/>
      <c r="U59" s="152"/>
      <c r="V59" s="152"/>
      <c r="W59" s="152"/>
    </row>
    <row r="60" ht="80" outlineLevel="1" spans="2:23">
      <c r="B60" s="67" t="s">
        <v>43</v>
      </c>
      <c r="C60" s="78" t="s">
        <v>140</v>
      </c>
      <c r="D60" s="75" t="s">
        <v>141</v>
      </c>
      <c r="E60" s="75" t="s">
        <v>142</v>
      </c>
      <c r="F60" s="75" t="s">
        <v>143</v>
      </c>
      <c r="G60" s="75" t="s">
        <v>144</v>
      </c>
      <c r="H60" s="69" t="str">
        <f>IF(B60&lt;&gt;"",SUBSTITUTE(VLOOKUP(B60,LabelListLookUp,2,FALSE),", ",","&amp;CHAR(10)),"")</f>
        <v/>
      </c>
      <c r="I60" s="217" t="s">
        <v>145</v>
      </c>
      <c r="J60" s="69"/>
      <c r="K60" s="69" t="str">
        <f>'WP scope'!$D$7</f>
        <v>TBD</v>
      </c>
      <c r="L60" s="75"/>
      <c r="M60" s="122"/>
      <c r="N60" s="124">
        <v>1</v>
      </c>
      <c r="O60" s="119" t="str">
        <f t="array" ref="O60">IF(AND(H60&lt;&gt;"",H60&lt;&gt;"-"),IF(SUMPRODUCT($Q$59:$W$59,--(Q60:W60&lt;&gt;""))&gt;0,SUMPRODUCT($Q$59:$W$59,Q60:W60)/SUMPRODUCT($Q$59:$W$59,--(Q60:W60&lt;&gt;"")),""),"")</f>
        <v/>
      </c>
      <c r="P60" s="114"/>
      <c r="Q60" s="144">
        <v>0</v>
      </c>
      <c r="R60" s="144"/>
      <c r="S60" s="144"/>
      <c r="T60" s="144"/>
      <c r="U60" s="144"/>
      <c r="V60" s="144"/>
      <c r="W60" s="144"/>
    </row>
    <row r="61" ht="40" outlineLevel="1" spans="2:23">
      <c r="B61" s="67" t="s">
        <v>45</v>
      </c>
      <c r="C61" s="78" t="s">
        <v>146</v>
      </c>
      <c r="D61" s="75" t="s">
        <v>141</v>
      </c>
      <c r="E61" s="75" t="s">
        <v>147</v>
      </c>
      <c r="F61" s="75" t="s">
        <v>143</v>
      </c>
      <c r="G61" s="75" t="s">
        <v>148</v>
      </c>
      <c r="H61" s="69" t="str">
        <f>IF(B61&lt;&gt;"",SUBSTITUTE(VLOOKUP(B61,LabelListLookUp,2,FALSE),", ",","&amp;CHAR(10)),"")</f>
        <v/>
      </c>
      <c r="I61" s="217" t="s">
        <v>149</v>
      </c>
      <c r="J61" s="75"/>
      <c r="K61" s="69" t="str">
        <f>WPtarget</f>
        <v>TBD</v>
      </c>
      <c r="L61" s="75"/>
      <c r="M61" s="122"/>
      <c r="N61" s="124">
        <v>1</v>
      </c>
      <c r="O61" s="119" t="str">
        <f t="array" ref="O61">IF(AND(H61&lt;&gt;"",H61&lt;&gt;"-"),IF(SUMPRODUCT($Q$56:$W$56,--(Q61:W61&lt;&gt;""))&gt;0,SUMPRODUCT($Q$56:$W$56,Q61:W61)/SUMPRODUCT($Q$56:$W$56,--(Q61:W61&lt;&gt;"")),""),"")</f>
        <v/>
      </c>
      <c r="P61" s="114"/>
      <c r="Q61" s="144">
        <v>0</v>
      </c>
      <c r="R61" s="144"/>
      <c r="S61" s="144"/>
      <c r="T61" s="144"/>
      <c r="U61" s="144"/>
      <c r="V61" s="144"/>
      <c r="W61" s="144"/>
    </row>
    <row r="62" ht="20" outlineLevel="1" spans="2:23">
      <c r="B62" s="67" t="s">
        <v>43</v>
      </c>
      <c r="C62" s="78" t="s">
        <v>150</v>
      </c>
      <c r="D62" s="75" t="s">
        <v>141</v>
      </c>
      <c r="E62" s="75" t="s">
        <v>142</v>
      </c>
      <c r="F62" s="75" t="s">
        <v>143</v>
      </c>
      <c r="G62" s="75" t="s">
        <v>151</v>
      </c>
      <c r="H62" s="69" t="str">
        <f>IF(B62&lt;&gt;"",SUBSTITUTE(VLOOKUP(B62,LabelListLookUp,2,FALSE),", ",","&amp;CHAR(10)),"")</f>
        <v/>
      </c>
      <c r="I62" s="217" t="s">
        <v>152</v>
      </c>
      <c r="J62" s="69"/>
      <c r="K62" s="69" t="str">
        <f>'WP scope'!$D$7</f>
        <v>TBD</v>
      </c>
      <c r="L62" s="75"/>
      <c r="M62" s="122"/>
      <c r="N62" s="124">
        <v>1</v>
      </c>
      <c r="O62" s="119" t="str">
        <f t="array" ref="O62">IF(AND(H62&lt;&gt;"",H62&lt;&gt;"-"),IF(SUMPRODUCT($Q$59:$W$59,--(Q62:W62&lt;&gt;""))&gt;0,SUMPRODUCT($Q$59:$W$59,Q62:W62)/SUMPRODUCT($Q$59:$W$59,--(Q62:W62&lt;&gt;"")),""),"")</f>
        <v/>
      </c>
      <c r="P62" s="114"/>
      <c r="Q62" s="144">
        <v>0</v>
      </c>
      <c r="R62" s="144"/>
      <c r="S62" s="144"/>
      <c r="T62" s="144"/>
      <c r="U62" s="144"/>
      <c r="V62" s="144"/>
      <c r="W62" s="144"/>
    </row>
    <row r="63" ht="50" outlineLevel="1" spans="2:23">
      <c r="B63" s="67" t="s">
        <v>45</v>
      </c>
      <c r="C63" s="78" t="s">
        <v>153</v>
      </c>
      <c r="D63" s="75" t="s">
        <v>141</v>
      </c>
      <c r="E63" s="75" t="s">
        <v>147</v>
      </c>
      <c r="F63" s="75" t="s">
        <v>143</v>
      </c>
      <c r="G63" s="75" t="s">
        <v>154</v>
      </c>
      <c r="H63" s="69" t="str">
        <f>IF(B63&lt;&gt;"",SUBSTITUTE(VLOOKUP(B63,LabelListLookUp,2,FALSE),", ",","&amp;CHAR(10)),"")</f>
        <v/>
      </c>
      <c r="I63" s="217" t="s">
        <v>155</v>
      </c>
      <c r="J63" s="75"/>
      <c r="K63" s="69" t="str">
        <f>WPtarget</f>
        <v>TBD</v>
      </c>
      <c r="L63" s="75"/>
      <c r="M63" s="122"/>
      <c r="N63" s="124">
        <v>1</v>
      </c>
      <c r="O63" s="119" t="str">
        <f t="array" ref="O63">IF(AND(H63&lt;&gt;"",H63&lt;&gt;"-"),IF(SUMPRODUCT($Q$56:$W$56,--(Q63:W63&lt;&gt;""))&gt;0,SUMPRODUCT($Q$56:$W$56,Q63:W63)/SUMPRODUCT($Q$56:$W$56,--(Q63:W63&lt;&gt;"")),""),"")</f>
        <v/>
      </c>
      <c r="P63" s="114"/>
      <c r="Q63" s="144">
        <v>0</v>
      </c>
      <c r="R63" s="144"/>
      <c r="S63" s="144"/>
      <c r="T63" s="144"/>
      <c r="U63" s="144"/>
      <c r="V63" s="144"/>
      <c r="W63" s="144"/>
    </row>
    <row r="64" ht="20" outlineLevel="1" spans="2:23">
      <c r="B64" s="67" t="s">
        <v>43</v>
      </c>
      <c r="C64" s="78" t="s">
        <v>156</v>
      </c>
      <c r="D64" s="75" t="s">
        <v>157</v>
      </c>
      <c r="E64" s="75" t="s">
        <v>147</v>
      </c>
      <c r="F64" s="75" t="s">
        <v>158</v>
      </c>
      <c r="G64" s="75" t="s">
        <v>159</v>
      </c>
      <c r="H64" s="69" t="str">
        <f>IF(B64&lt;&gt;"",SUBSTITUTE(VLOOKUP(B64,LabelListLookUp,2,FALSE),", ",","&amp;CHAR(10)),"")</f>
        <v/>
      </c>
      <c r="I64" s="75" t="s">
        <v>160</v>
      </c>
      <c r="J64" s="69"/>
      <c r="K64" s="69" t="str">
        <f>'WP scope'!$D$7</f>
        <v>TBD</v>
      </c>
      <c r="L64" s="75"/>
      <c r="M64" s="122"/>
      <c r="N64" s="124">
        <v>1</v>
      </c>
      <c r="O64" s="119" t="str">
        <f t="array" ref="O64">IF(AND(H64&lt;&gt;"",H64&lt;&gt;"-"),IF(SUMPRODUCT($Q$59:$W$59,--(Q64:W64&lt;&gt;""))&gt;0,SUMPRODUCT($Q$59:$W$59,Q64:W64)/SUMPRODUCT($Q$59:$W$59,--(Q64:W64&lt;&gt;"")),""),"")</f>
        <v/>
      </c>
      <c r="P64" s="114"/>
      <c r="Q64" s="144">
        <v>0</v>
      </c>
      <c r="R64" s="144"/>
      <c r="S64" s="144"/>
      <c r="T64" s="144"/>
      <c r="U64" s="144"/>
      <c r="V64" s="144"/>
      <c r="W64" s="144"/>
    </row>
    <row r="65" outlineLevel="1" spans="2:23">
      <c r="B65" s="70" t="s">
        <v>111</v>
      </c>
      <c r="C65" s="71"/>
      <c r="D65" s="71"/>
      <c r="E65" s="71"/>
      <c r="F65" s="71"/>
      <c r="G65" s="71"/>
      <c r="H65" s="71"/>
      <c r="I65" s="71"/>
      <c r="J65" s="71"/>
      <c r="K65" s="71"/>
      <c r="L65" s="71"/>
      <c r="M65" s="71"/>
      <c r="N65" s="71"/>
      <c r="O65" s="71"/>
      <c r="P65" s="121"/>
      <c r="Q65" s="121"/>
      <c r="R65" s="121"/>
      <c r="S65" s="121"/>
      <c r="T65" s="121"/>
      <c r="U65" s="121"/>
      <c r="V65" s="121"/>
      <c r="W65" s="145"/>
    </row>
    <row r="66" s="16" customFormat="1" outlineLevel="1" spans="2:24">
      <c r="B66" s="72"/>
      <c r="C66" s="72"/>
      <c r="D66" s="73"/>
      <c r="E66" s="73"/>
      <c r="F66" s="73"/>
      <c r="G66" s="73"/>
      <c r="H66" s="73"/>
      <c r="I66" s="73"/>
      <c r="J66" s="73"/>
      <c r="K66" s="73"/>
      <c r="L66" s="73"/>
      <c r="M66" s="73"/>
      <c r="N66" s="73"/>
      <c r="O66" s="73"/>
      <c r="P66" s="73"/>
      <c r="Q66" s="73"/>
      <c r="R66" s="73"/>
      <c r="S66" s="73"/>
      <c r="T66" s="73"/>
      <c r="U66" s="73"/>
      <c r="V66" s="73"/>
      <c r="W66" s="73"/>
      <c r="X66" s="25"/>
    </row>
    <row r="67" ht="18" spans="2:23">
      <c r="B67" s="55" t="s">
        <v>161</v>
      </c>
      <c r="C67" s="56"/>
      <c r="D67" s="56"/>
      <c r="E67" s="56"/>
      <c r="F67" s="56"/>
      <c r="G67" s="56"/>
      <c r="H67" s="56"/>
      <c r="I67" s="56"/>
      <c r="J67" s="56"/>
      <c r="K67" s="56"/>
      <c r="L67" s="56"/>
      <c r="M67" s="56"/>
      <c r="N67" s="56"/>
      <c r="O67" s="56"/>
      <c r="P67" s="56"/>
      <c r="Q67" s="56"/>
      <c r="R67" s="56"/>
      <c r="S67" s="56"/>
      <c r="T67" s="56"/>
      <c r="U67" s="56"/>
      <c r="V67" s="56"/>
      <c r="W67" s="137"/>
    </row>
    <row r="68" outlineLevel="1" spans="2:23">
      <c r="B68" s="57" t="s">
        <v>54</v>
      </c>
      <c r="C68" s="58" t="s">
        <v>55</v>
      </c>
      <c r="D68" s="77" t="s">
        <v>56</v>
      </c>
      <c r="E68" s="77" t="s">
        <v>57</v>
      </c>
      <c r="F68" s="77" t="s">
        <v>58</v>
      </c>
      <c r="G68" s="77" t="s">
        <v>59</v>
      </c>
      <c r="H68" s="74" t="s">
        <v>114</v>
      </c>
      <c r="I68" s="77" t="s">
        <v>115</v>
      </c>
      <c r="J68" s="77" t="s">
        <v>62</v>
      </c>
      <c r="K68" s="77" t="s">
        <v>63</v>
      </c>
      <c r="L68" s="77" t="s">
        <v>64</v>
      </c>
      <c r="M68" s="74" t="s">
        <v>11</v>
      </c>
      <c r="N68" s="163" t="s">
        <v>65</v>
      </c>
      <c r="O68" s="77" t="s">
        <v>66</v>
      </c>
      <c r="P68" s="114"/>
      <c r="Q68" s="138" t="s">
        <v>67</v>
      </c>
      <c r="R68" s="139"/>
      <c r="S68" s="139"/>
      <c r="T68" s="139"/>
      <c r="U68" s="139"/>
      <c r="V68" s="139"/>
      <c r="W68" s="140"/>
    </row>
    <row r="69" ht="20" outlineLevel="1" spans="2:23">
      <c r="B69" s="57"/>
      <c r="C69" s="61"/>
      <c r="D69" s="77"/>
      <c r="E69" s="77"/>
      <c r="F69" s="77"/>
      <c r="G69" s="77"/>
      <c r="H69" s="74"/>
      <c r="I69" s="77"/>
      <c r="J69" s="77"/>
      <c r="K69" s="77"/>
      <c r="L69" s="77"/>
      <c r="M69" s="74"/>
      <c r="N69" s="163"/>
      <c r="O69" s="77"/>
      <c r="P69" s="114"/>
      <c r="Q69" s="57" t="s">
        <v>162</v>
      </c>
      <c r="R69" s="57" t="s">
        <v>163</v>
      </c>
      <c r="S69" s="151"/>
      <c r="T69" s="151"/>
      <c r="U69" s="151"/>
      <c r="V69" s="151"/>
      <c r="W69" s="151"/>
    </row>
    <row r="70" outlineLevel="1" spans="2:23">
      <c r="B70" s="58"/>
      <c r="C70" s="64"/>
      <c r="D70" s="77"/>
      <c r="E70" s="77"/>
      <c r="F70" s="77"/>
      <c r="G70" s="77"/>
      <c r="H70" s="74"/>
      <c r="I70" s="77"/>
      <c r="J70" s="77"/>
      <c r="K70" s="77"/>
      <c r="L70" s="77"/>
      <c r="M70" s="74"/>
      <c r="N70" s="163"/>
      <c r="O70" s="77"/>
      <c r="P70" s="114"/>
      <c r="Q70" s="118">
        <v>1</v>
      </c>
      <c r="R70" s="118">
        <v>1</v>
      </c>
      <c r="S70" s="152"/>
      <c r="T70" s="152"/>
      <c r="U70" s="152"/>
      <c r="V70" s="152"/>
      <c r="W70" s="152"/>
    </row>
    <row r="71" ht="90" outlineLevel="1" spans="2:23">
      <c r="B71" s="153" t="s">
        <v>43</v>
      </c>
      <c r="C71" s="154" t="s">
        <v>164</v>
      </c>
      <c r="D71" s="155" t="s">
        <v>165</v>
      </c>
      <c r="E71" s="155" t="s">
        <v>76</v>
      </c>
      <c r="F71" s="155">
        <v>4.1</v>
      </c>
      <c r="G71" s="155" t="s">
        <v>166</v>
      </c>
      <c r="H71" s="155" t="str">
        <f t="shared" ref="H71:H76" si="1">IF(B71&lt;&gt;"",SUBSTITUTE(VLOOKUP(B71,LabelListLookUp,2,FALSE),", ",","&amp;CHAR(10)),"")</f>
        <v/>
      </c>
      <c r="I71" s="155" t="s">
        <v>167</v>
      </c>
      <c r="J71" s="155"/>
      <c r="K71" s="155" t="str">
        <f>'WP scope'!$D$7</f>
        <v>TBD</v>
      </c>
      <c r="L71" s="155"/>
      <c r="M71" s="122"/>
      <c r="N71" s="124">
        <v>1</v>
      </c>
      <c r="O71" s="119" t="str">
        <f t="array" ref="O71">IF(AND(H71&lt;&gt;"",H71&lt;&gt;"-"),IF(SUMPRODUCT($Q$70:$W$70,--(Q71:W71&lt;&gt;""))&gt;0,SUMPRODUCT($Q$70:$W$70,Q71:W71)/SUMPRODUCT($Q$70:$W$70,--(Q71:W71&lt;&gt;"")),""),"")</f>
        <v/>
      </c>
      <c r="P71" s="114"/>
      <c r="Q71" s="144"/>
      <c r="R71" s="144">
        <v>0</v>
      </c>
      <c r="S71" s="144"/>
      <c r="T71" s="144"/>
      <c r="U71" s="144"/>
      <c r="V71" s="144"/>
      <c r="W71" s="144"/>
    </row>
    <row r="72" ht="50" outlineLevel="1" spans="2:23">
      <c r="B72" s="153" t="s">
        <v>43</v>
      </c>
      <c r="C72" s="154" t="s">
        <v>168</v>
      </c>
      <c r="D72" s="155" t="s">
        <v>165</v>
      </c>
      <c r="E72" s="155" t="s">
        <v>95</v>
      </c>
      <c r="F72" s="155" t="s">
        <v>169</v>
      </c>
      <c r="G72" s="155" t="s">
        <v>170</v>
      </c>
      <c r="H72" s="155" t="str">
        <f t="shared" si="1"/>
        <v/>
      </c>
      <c r="I72" s="155" t="s">
        <v>171</v>
      </c>
      <c r="J72" s="155"/>
      <c r="K72" s="155" t="str">
        <f>'WP scope'!$D$7</f>
        <v>TBD</v>
      </c>
      <c r="L72" s="155"/>
      <c r="M72" s="122"/>
      <c r="N72" s="124">
        <v>1</v>
      </c>
      <c r="O72" s="119" t="str">
        <f t="array" ref="O72">IF(AND(H72&lt;&gt;"",H72&lt;&gt;"-"),IF(SUMPRODUCT($Q$70:$W$70,--(Q72:W72&lt;&gt;""))&gt;0,SUMPRODUCT($Q$70:$W$70,Q72:W72)/SUMPRODUCT($Q$70:$W$70,--(Q72:W72&lt;&gt;"")),""),"")</f>
        <v/>
      </c>
      <c r="P72" s="114"/>
      <c r="Q72" s="144">
        <v>0</v>
      </c>
      <c r="R72" s="144"/>
      <c r="S72" s="144"/>
      <c r="T72" s="144"/>
      <c r="U72" s="144"/>
      <c r="V72" s="144"/>
      <c r="W72" s="144"/>
    </row>
    <row r="73" ht="50" outlineLevel="1" spans="2:23">
      <c r="B73" s="153" t="s">
        <v>43</v>
      </c>
      <c r="C73" s="154" t="s">
        <v>172</v>
      </c>
      <c r="D73" s="155" t="s">
        <v>165</v>
      </c>
      <c r="E73" s="155" t="s">
        <v>95</v>
      </c>
      <c r="F73" s="155" t="s">
        <v>173</v>
      </c>
      <c r="G73" s="155" t="s">
        <v>174</v>
      </c>
      <c r="H73" s="155" t="str">
        <f t="shared" si="1"/>
        <v/>
      </c>
      <c r="I73" s="155" t="s">
        <v>175</v>
      </c>
      <c r="J73" s="155"/>
      <c r="K73" s="155" t="str">
        <f>'WP scope'!$D$7</f>
        <v>TBD</v>
      </c>
      <c r="L73" s="155"/>
      <c r="M73" s="122"/>
      <c r="N73" s="124">
        <v>1</v>
      </c>
      <c r="O73" s="119" t="str">
        <f t="array" ref="O73">IF(AND(H73&lt;&gt;"",H73&lt;&gt;"-"),IF(SUMPRODUCT($Q$70:$W$70,--(Q73:W73&lt;&gt;""))&gt;0,SUMPRODUCT($Q$70:$W$70,Q73:W73)/SUMPRODUCT($Q$70:$W$70,--(Q73:W73&lt;&gt;"")),""),"")</f>
        <v/>
      </c>
      <c r="P73" s="114"/>
      <c r="Q73" s="144">
        <v>0</v>
      </c>
      <c r="R73" s="144"/>
      <c r="S73" s="144"/>
      <c r="T73" s="144"/>
      <c r="U73" s="144"/>
      <c r="V73" s="144"/>
      <c r="W73" s="144"/>
    </row>
    <row r="74" ht="50" outlineLevel="1" spans="2:23">
      <c r="B74" s="153" t="s">
        <v>43</v>
      </c>
      <c r="C74" s="154" t="s">
        <v>176</v>
      </c>
      <c r="D74" s="155" t="s">
        <v>165</v>
      </c>
      <c r="E74" s="155" t="s">
        <v>95</v>
      </c>
      <c r="F74" s="155" t="s">
        <v>177</v>
      </c>
      <c r="G74" s="155" t="s">
        <v>178</v>
      </c>
      <c r="H74" s="155" t="str">
        <f t="shared" si="1"/>
        <v/>
      </c>
      <c r="I74" s="155" t="s">
        <v>179</v>
      </c>
      <c r="J74" s="155"/>
      <c r="K74" s="155" t="str">
        <f>'WP scope'!$D$7</f>
        <v>TBD</v>
      </c>
      <c r="L74" s="155"/>
      <c r="M74" s="122"/>
      <c r="N74" s="124">
        <v>1</v>
      </c>
      <c r="O74" s="119" t="str">
        <f t="array" ref="O74">IF(AND(H74&lt;&gt;"",H74&lt;&gt;"-"),IF(SUMPRODUCT($Q$70:$W$70,--(Q74:W74&lt;&gt;""))&gt;0,SUMPRODUCT($Q$70:$W$70,Q74:W74)/SUMPRODUCT($Q$70:$W$70,--(Q74:W74&lt;&gt;"")),""),"")</f>
        <v/>
      </c>
      <c r="P74" s="114"/>
      <c r="Q74" s="144">
        <v>0</v>
      </c>
      <c r="R74" s="144"/>
      <c r="S74" s="144"/>
      <c r="T74" s="144"/>
      <c r="U74" s="144"/>
      <c r="V74" s="144"/>
      <c r="W74" s="144"/>
    </row>
    <row r="75" ht="20" outlineLevel="1" spans="2:23">
      <c r="B75" s="153" t="s">
        <v>43</v>
      </c>
      <c r="C75" s="154" t="s">
        <v>180</v>
      </c>
      <c r="D75" s="155" t="s">
        <v>181</v>
      </c>
      <c r="E75" s="155" t="s">
        <v>95</v>
      </c>
      <c r="F75" s="153" t="s">
        <v>182</v>
      </c>
      <c r="G75" s="153" t="s">
        <v>183</v>
      </c>
      <c r="H75" s="155" t="str">
        <f t="shared" si="1"/>
        <v/>
      </c>
      <c r="I75" s="153" t="s">
        <v>184</v>
      </c>
      <c r="J75" s="155"/>
      <c r="K75" s="155" t="str">
        <f>'WP scope'!$D$7</f>
        <v>TBD</v>
      </c>
      <c r="L75" s="153"/>
      <c r="M75" s="164"/>
      <c r="N75" s="124">
        <v>1</v>
      </c>
      <c r="O75" s="119" t="str">
        <f t="array" ref="O75">IF(AND(H75&lt;&gt;"",H75&lt;&gt;"-"),IF(SUMPRODUCT($Q$70:$W$70,--(Q75:W75&lt;&gt;""))&gt;0,SUMPRODUCT($Q$70:$W$70,Q75:W75)/SUMPRODUCT($Q$70:$W$70,--(Q75:W75&lt;&gt;"")),""),"")</f>
        <v/>
      </c>
      <c r="P75" s="114"/>
      <c r="Q75" s="144">
        <v>0</v>
      </c>
      <c r="R75" s="144"/>
      <c r="S75" s="144"/>
      <c r="T75" s="144"/>
      <c r="U75" s="144"/>
      <c r="V75" s="144"/>
      <c r="W75" s="144"/>
    </row>
    <row r="76" s="18" customFormat="1" ht="20" outlineLevel="1" spans="1:42">
      <c r="A76" s="156"/>
      <c r="B76" s="153" t="s">
        <v>43</v>
      </c>
      <c r="C76" s="154" t="s">
        <v>185</v>
      </c>
      <c r="D76" s="155" t="s">
        <v>181</v>
      </c>
      <c r="E76" s="155" t="s">
        <v>95</v>
      </c>
      <c r="F76" s="153" t="s">
        <v>186</v>
      </c>
      <c r="G76" s="153" t="s">
        <v>178</v>
      </c>
      <c r="H76" s="155" t="str">
        <f t="shared" si="1"/>
        <v/>
      </c>
      <c r="I76" s="153" t="s">
        <v>187</v>
      </c>
      <c r="J76" s="155"/>
      <c r="K76" s="155" t="str">
        <f>'WP scope'!$D$7</f>
        <v>TBD</v>
      </c>
      <c r="L76" s="153"/>
      <c r="M76" s="165"/>
      <c r="N76" s="124">
        <v>1</v>
      </c>
      <c r="O76" s="119" t="str">
        <f t="array" ref="O76">IF(AND(H76&lt;&gt;"",H76&lt;&gt;"-"),IF(SUMPRODUCT($Q$70:$W$70,--(Q76:W76&lt;&gt;""))&gt;0,SUMPRODUCT($Q$70:$W$70,Q76:W76)/SUMPRODUCT($Q$70:$W$70,--(Q76:W76&lt;&gt;"")),""),"")</f>
        <v/>
      </c>
      <c r="P76" s="166"/>
      <c r="Q76" s="144">
        <v>0</v>
      </c>
      <c r="R76" s="176"/>
      <c r="S76" s="176"/>
      <c r="T76" s="176"/>
      <c r="U76" s="176"/>
      <c r="V76" s="176"/>
      <c r="W76" s="176"/>
      <c r="X76" s="177"/>
      <c r="Y76" s="156"/>
      <c r="Z76" s="156"/>
      <c r="AA76" s="156"/>
      <c r="AB76" s="156"/>
      <c r="AC76" s="156"/>
      <c r="AD76" s="156"/>
      <c r="AE76" s="156"/>
      <c r="AF76" s="156"/>
      <c r="AG76" s="156"/>
      <c r="AH76" s="156"/>
      <c r="AI76" s="156"/>
      <c r="AJ76" s="156"/>
      <c r="AK76" s="156"/>
      <c r="AL76" s="156"/>
      <c r="AM76" s="156"/>
      <c r="AN76" s="156"/>
      <c r="AO76" s="156"/>
      <c r="AP76" s="156"/>
    </row>
    <row r="77" ht="30" outlineLevel="1" spans="2:23">
      <c r="B77" s="153" t="s">
        <v>43</v>
      </c>
      <c r="C77" s="154" t="s">
        <v>188</v>
      </c>
      <c r="D77" s="155" t="s">
        <v>165</v>
      </c>
      <c r="E77" s="155" t="s">
        <v>95</v>
      </c>
      <c r="F77" s="153" t="s">
        <v>189</v>
      </c>
      <c r="G77" s="153" t="s">
        <v>190</v>
      </c>
      <c r="H77" s="155" t="str">
        <f t="shared" ref="H77:H82" si="2">IF(B77&lt;&gt;"",SUBSTITUTE(VLOOKUP(B77,LabelListLookUp,2,FALSE),", ",","&amp;CHAR(10)),"")</f>
        <v/>
      </c>
      <c r="I77" s="153" t="s">
        <v>191</v>
      </c>
      <c r="J77" s="155"/>
      <c r="K77" s="155" t="str">
        <f>'WP scope'!$D$7</f>
        <v>TBD</v>
      </c>
      <c r="L77" s="153"/>
      <c r="M77" s="164"/>
      <c r="N77" s="124">
        <v>1</v>
      </c>
      <c r="O77" s="119" t="str">
        <f t="array" ref="O77">IF(AND(H77&lt;&gt;"",H77&lt;&gt;"-"),IF(SUMPRODUCT($Q$70:$W$70,--(Q77:W77&lt;&gt;""))&gt;0,SUMPRODUCT($Q$70:$W$70,Q77:W77)/SUMPRODUCT($Q$70:$W$70,--(Q77:W77&lt;&gt;"")),""),"")</f>
        <v/>
      </c>
      <c r="P77" s="120"/>
      <c r="Q77" s="144">
        <v>0</v>
      </c>
      <c r="R77" s="144"/>
      <c r="S77" s="144"/>
      <c r="T77" s="144"/>
      <c r="U77" s="144"/>
      <c r="V77" s="144"/>
      <c r="W77" s="144"/>
    </row>
    <row r="78" ht="20" outlineLevel="1" spans="2:23">
      <c r="B78" s="153" t="s">
        <v>43</v>
      </c>
      <c r="C78" s="154" t="s">
        <v>192</v>
      </c>
      <c r="D78" s="155" t="s">
        <v>165</v>
      </c>
      <c r="E78" s="155" t="s">
        <v>95</v>
      </c>
      <c r="F78" s="153" t="s">
        <v>193</v>
      </c>
      <c r="G78" s="153" t="s">
        <v>194</v>
      </c>
      <c r="H78" s="155" t="str">
        <f t="shared" si="2"/>
        <v/>
      </c>
      <c r="I78" s="153" t="s">
        <v>195</v>
      </c>
      <c r="J78" s="155"/>
      <c r="K78" s="155" t="str">
        <f>'WP scope'!$D$7</f>
        <v>TBD</v>
      </c>
      <c r="L78" s="153"/>
      <c r="M78" s="164"/>
      <c r="N78" s="124">
        <v>1</v>
      </c>
      <c r="O78" s="119" t="str">
        <f t="array" ref="O78">IF(AND(H78&lt;&gt;"",H78&lt;&gt;"-"),IF(SUMPRODUCT($Q$70:$W$70,--(Q78:W78&lt;&gt;""))&gt;0,SUMPRODUCT($Q$70:$W$70,Q78:W78)/SUMPRODUCT($Q$70:$W$70,--(Q78:W78&lt;&gt;"")),""),"")</f>
        <v/>
      </c>
      <c r="P78" s="120"/>
      <c r="Q78" s="144">
        <v>0</v>
      </c>
      <c r="R78" s="144"/>
      <c r="S78" s="144"/>
      <c r="T78" s="144"/>
      <c r="U78" s="144"/>
      <c r="V78" s="144"/>
      <c r="W78" s="144"/>
    </row>
    <row r="79" ht="20" outlineLevel="1" spans="2:23">
      <c r="B79" s="153" t="s">
        <v>43</v>
      </c>
      <c r="C79" s="154" t="s">
        <v>196</v>
      </c>
      <c r="D79" s="155" t="s">
        <v>165</v>
      </c>
      <c r="E79" s="155" t="s">
        <v>95</v>
      </c>
      <c r="F79" s="153" t="s">
        <v>197</v>
      </c>
      <c r="G79" s="153" t="s">
        <v>198</v>
      </c>
      <c r="H79" s="155" t="str">
        <f t="shared" si="2"/>
        <v/>
      </c>
      <c r="I79" s="153" t="s">
        <v>199</v>
      </c>
      <c r="J79" s="155"/>
      <c r="K79" s="155" t="str">
        <f>'WP scope'!$D$7</f>
        <v>TBD</v>
      </c>
      <c r="L79" s="153"/>
      <c r="M79" s="164"/>
      <c r="N79" s="124">
        <v>1</v>
      </c>
      <c r="O79" s="119" t="str">
        <f t="array" ref="O79">IF(AND(H79&lt;&gt;"",H79&lt;&gt;"-"),IF(SUMPRODUCT($Q$70:$W$70,--(Q79:W79&lt;&gt;""))&gt;0,SUMPRODUCT($Q$70:$W$70,Q79:W79)/SUMPRODUCT($Q$70:$W$70,--(Q79:W79&lt;&gt;"")),""),"")</f>
        <v/>
      </c>
      <c r="P79" s="120"/>
      <c r="Q79" s="144">
        <v>0</v>
      </c>
      <c r="R79" s="144"/>
      <c r="S79" s="144"/>
      <c r="T79" s="144"/>
      <c r="U79" s="144"/>
      <c r="V79" s="144"/>
      <c r="W79" s="144"/>
    </row>
    <row r="80" ht="20" outlineLevel="1" spans="2:23">
      <c r="B80" s="153" t="s">
        <v>43</v>
      </c>
      <c r="C80" s="154" t="s">
        <v>200</v>
      </c>
      <c r="D80" s="155" t="s">
        <v>165</v>
      </c>
      <c r="E80" s="155" t="s">
        <v>95</v>
      </c>
      <c r="F80" s="153" t="s">
        <v>201</v>
      </c>
      <c r="G80" s="153" t="s">
        <v>202</v>
      </c>
      <c r="H80" s="155" t="str">
        <f t="shared" si="2"/>
        <v/>
      </c>
      <c r="I80" s="153" t="s">
        <v>203</v>
      </c>
      <c r="J80" s="155"/>
      <c r="K80" s="155" t="str">
        <f>'WP scope'!$D$7</f>
        <v>TBD</v>
      </c>
      <c r="L80" s="153"/>
      <c r="M80" s="164"/>
      <c r="N80" s="124">
        <v>1</v>
      </c>
      <c r="O80" s="119" t="str">
        <f t="array" ref="O80">IF(AND(H80&lt;&gt;"",H80&lt;&gt;"-"),IF(SUMPRODUCT($Q$70:$W$70,--(Q80:W80&lt;&gt;""))&gt;0,SUMPRODUCT($Q$70:$W$70,Q80:W80)/SUMPRODUCT($Q$70:$W$70,--(Q80:W80&lt;&gt;"")),""),"")</f>
        <v/>
      </c>
      <c r="P80" s="120"/>
      <c r="Q80" s="144">
        <v>0</v>
      </c>
      <c r="R80" s="144"/>
      <c r="S80" s="144"/>
      <c r="T80" s="144"/>
      <c r="U80" s="144"/>
      <c r="V80" s="144"/>
      <c r="W80" s="144"/>
    </row>
    <row r="81" ht="20" outlineLevel="1" spans="2:23">
      <c r="B81" s="153" t="s">
        <v>43</v>
      </c>
      <c r="C81" s="154" t="s">
        <v>204</v>
      </c>
      <c r="D81" s="155" t="s">
        <v>165</v>
      </c>
      <c r="E81" s="155" t="s">
        <v>95</v>
      </c>
      <c r="F81" s="153" t="s">
        <v>205</v>
      </c>
      <c r="G81" s="153" t="s">
        <v>206</v>
      </c>
      <c r="H81" s="155" t="str">
        <f t="shared" si="2"/>
        <v/>
      </c>
      <c r="I81" s="153" t="s">
        <v>207</v>
      </c>
      <c r="J81" s="155"/>
      <c r="K81" s="155" t="str">
        <f>'WP scope'!$D$7</f>
        <v>TBD</v>
      </c>
      <c r="L81" s="153"/>
      <c r="M81" s="164"/>
      <c r="N81" s="124">
        <v>1</v>
      </c>
      <c r="O81" s="119" t="str">
        <f t="array" ref="O81">IF(AND(H81&lt;&gt;"",H81&lt;&gt;"-"),IF(SUMPRODUCT($Q$70:$W$70,--(Q81:W81&lt;&gt;""))&gt;0,SUMPRODUCT($Q$70:$W$70,Q81:W81)/SUMPRODUCT($Q$70:$W$70,--(Q81:W81&lt;&gt;"")),""),"")</f>
        <v/>
      </c>
      <c r="P81" s="120"/>
      <c r="Q81" s="144">
        <v>0</v>
      </c>
      <c r="R81" s="144"/>
      <c r="S81" s="144"/>
      <c r="T81" s="144"/>
      <c r="U81" s="144"/>
      <c r="V81" s="144"/>
      <c r="W81" s="144"/>
    </row>
    <row r="82" ht="20" outlineLevel="1" spans="2:23">
      <c r="B82" s="153" t="s">
        <v>43</v>
      </c>
      <c r="C82" s="154" t="s">
        <v>208</v>
      </c>
      <c r="D82" s="155" t="s">
        <v>165</v>
      </c>
      <c r="E82" s="155" t="s">
        <v>95</v>
      </c>
      <c r="F82" s="153" t="s">
        <v>209</v>
      </c>
      <c r="G82" s="153" t="s">
        <v>210</v>
      </c>
      <c r="H82" s="155" t="str">
        <f t="shared" si="2"/>
        <v/>
      </c>
      <c r="I82" s="153" t="s">
        <v>211</v>
      </c>
      <c r="J82" s="155"/>
      <c r="K82" s="155" t="str">
        <f>'WP scope'!$D$7</f>
        <v>TBD</v>
      </c>
      <c r="L82" s="153"/>
      <c r="M82" s="164"/>
      <c r="N82" s="124">
        <v>1</v>
      </c>
      <c r="O82" s="119" t="str">
        <f t="array" ref="O82">IF(AND(H82&lt;&gt;"",H82&lt;&gt;"-"),IF(SUMPRODUCT($Q$70:$W$70,--(Q82:W82&lt;&gt;""))&gt;0,SUMPRODUCT($Q$70:$W$70,Q82:W82)/SUMPRODUCT($Q$70:$W$70,--(Q82:W82&lt;&gt;"")),""),"")</f>
        <v/>
      </c>
      <c r="P82" s="120"/>
      <c r="Q82" s="144">
        <v>0</v>
      </c>
      <c r="R82" s="144"/>
      <c r="S82" s="144"/>
      <c r="T82" s="144"/>
      <c r="U82" s="144"/>
      <c r="V82" s="144"/>
      <c r="W82" s="144"/>
    </row>
    <row r="83" outlineLevel="1" spans="2:23">
      <c r="B83" s="70" t="s">
        <v>111</v>
      </c>
      <c r="C83" s="71"/>
      <c r="D83" s="71"/>
      <c r="E83" s="71"/>
      <c r="F83" s="71"/>
      <c r="G83" s="71"/>
      <c r="H83" s="71"/>
      <c r="I83" s="71"/>
      <c r="J83" s="71"/>
      <c r="K83" s="71"/>
      <c r="L83" s="71"/>
      <c r="M83" s="71"/>
      <c r="N83" s="71"/>
      <c r="O83" s="71"/>
      <c r="P83" s="121"/>
      <c r="Q83" s="121"/>
      <c r="R83" s="121"/>
      <c r="S83" s="121"/>
      <c r="T83" s="121"/>
      <c r="U83" s="121"/>
      <c r="V83" s="121"/>
      <c r="W83" s="145"/>
    </row>
    <row r="84" s="16" customFormat="1" outlineLevel="1" spans="2:24">
      <c r="B84" s="72"/>
      <c r="C84" s="72"/>
      <c r="D84" s="73"/>
      <c r="E84" s="73"/>
      <c r="F84" s="73"/>
      <c r="G84" s="73"/>
      <c r="H84" s="73"/>
      <c r="I84" s="73"/>
      <c r="J84" s="73"/>
      <c r="K84" s="73"/>
      <c r="L84" s="73"/>
      <c r="M84" s="73"/>
      <c r="N84" s="73"/>
      <c r="O84" s="73"/>
      <c r="P84" s="73"/>
      <c r="Q84" s="73"/>
      <c r="R84" s="73"/>
      <c r="S84" s="73"/>
      <c r="T84" s="73"/>
      <c r="U84" s="73"/>
      <c r="V84" s="73"/>
      <c r="W84" s="73"/>
      <c r="X84" s="25"/>
    </row>
    <row r="85" ht="18" spans="2:23">
      <c r="B85" s="55" t="s">
        <v>212</v>
      </c>
      <c r="C85" s="56"/>
      <c r="D85" s="56"/>
      <c r="E85" s="56"/>
      <c r="F85" s="56"/>
      <c r="G85" s="56"/>
      <c r="H85" s="56"/>
      <c r="I85" s="56"/>
      <c r="J85" s="56"/>
      <c r="K85" s="56"/>
      <c r="L85" s="56"/>
      <c r="M85" s="56"/>
      <c r="N85" s="56"/>
      <c r="O85" s="56"/>
      <c r="P85" s="56"/>
      <c r="Q85" s="56"/>
      <c r="R85" s="56"/>
      <c r="S85" s="56"/>
      <c r="T85" s="56"/>
      <c r="U85" s="56"/>
      <c r="V85" s="56"/>
      <c r="W85" s="137"/>
    </row>
    <row r="86" outlineLevel="1" spans="2:23">
      <c r="B86" s="57" t="s">
        <v>54</v>
      </c>
      <c r="C86" s="58" t="s">
        <v>55</v>
      </c>
      <c r="D86" s="77" t="s">
        <v>56</v>
      </c>
      <c r="E86" s="77" t="s">
        <v>138</v>
      </c>
      <c r="F86" s="77" t="s">
        <v>58</v>
      </c>
      <c r="G86" s="77" t="s">
        <v>59</v>
      </c>
      <c r="H86" s="74" t="s">
        <v>114</v>
      </c>
      <c r="I86" s="77" t="s">
        <v>115</v>
      </c>
      <c r="J86" s="77" t="s">
        <v>62</v>
      </c>
      <c r="K86" s="77" t="s">
        <v>63</v>
      </c>
      <c r="L86" s="77" t="s">
        <v>64</v>
      </c>
      <c r="M86" s="74" t="s">
        <v>11</v>
      </c>
      <c r="N86" s="163" t="s">
        <v>65</v>
      </c>
      <c r="O86" s="77" t="s">
        <v>66</v>
      </c>
      <c r="P86" s="114"/>
      <c r="Q86" s="138" t="s">
        <v>67</v>
      </c>
      <c r="R86" s="139"/>
      <c r="S86" s="139"/>
      <c r="T86" s="139"/>
      <c r="U86" s="139"/>
      <c r="V86" s="139"/>
      <c r="W86" s="140"/>
    </row>
    <row r="87" ht="20" outlineLevel="1" spans="2:23">
      <c r="B87" s="57"/>
      <c r="C87" s="61"/>
      <c r="D87" s="77"/>
      <c r="E87" s="77"/>
      <c r="F87" s="77"/>
      <c r="G87" s="77"/>
      <c r="H87" s="74"/>
      <c r="I87" s="77"/>
      <c r="J87" s="77"/>
      <c r="K87" s="77"/>
      <c r="L87" s="77"/>
      <c r="M87" s="74"/>
      <c r="N87" s="163"/>
      <c r="O87" s="77"/>
      <c r="P87" s="114"/>
      <c r="Q87" s="57" t="s">
        <v>213</v>
      </c>
      <c r="R87" s="57" t="s">
        <v>214</v>
      </c>
      <c r="S87" s="57" t="s">
        <v>215</v>
      </c>
      <c r="T87" s="57" t="s">
        <v>216</v>
      </c>
      <c r="U87" s="151"/>
      <c r="V87" s="151"/>
      <c r="W87" s="57" t="s">
        <v>217</v>
      </c>
    </row>
    <row r="88" outlineLevel="1" spans="2:23">
      <c r="B88" s="57"/>
      <c r="C88" s="64"/>
      <c r="D88" s="77"/>
      <c r="E88" s="77"/>
      <c r="F88" s="77"/>
      <c r="G88" s="77"/>
      <c r="H88" s="74"/>
      <c r="I88" s="77"/>
      <c r="J88" s="77"/>
      <c r="K88" s="77"/>
      <c r="L88" s="77"/>
      <c r="M88" s="74"/>
      <c r="N88" s="163"/>
      <c r="O88" s="77"/>
      <c r="P88" s="114"/>
      <c r="Q88" s="118">
        <v>1</v>
      </c>
      <c r="R88" s="118">
        <v>5</v>
      </c>
      <c r="S88" s="118">
        <v>5</v>
      </c>
      <c r="T88" s="118">
        <v>2</v>
      </c>
      <c r="U88" s="152"/>
      <c r="V88" s="152"/>
      <c r="W88" s="118">
        <v>2</v>
      </c>
    </row>
    <row r="89" ht="60" outlineLevel="1" spans="2:23">
      <c r="B89" s="157" t="s">
        <v>37</v>
      </c>
      <c r="C89" s="78" t="s">
        <v>218</v>
      </c>
      <c r="D89" s="158" t="s">
        <v>181</v>
      </c>
      <c r="E89" s="75" t="s">
        <v>95</v>
      </c>
      <c r="F89" s="159" t="s">
        <v>219</v>
      </c>
      <c r="G89" s="159" t="s">
        <v>220</v>
      </c>
      <c r="H89" s="69" t="str">
        <f t="shared" ref="H89:H97" si="3">IF(B89&lt;&gt;"",SUBSTITUTE(VLOOKUP(B89,LabelListLookUp,2,FALSE),", ",","&amp;CHAR(10)),"")</f>
        <v/>
      </c>
      <c r="I89" s="159" t="s">
        <v>221</v>
      </c>
      <c r="J89" s="159"/>
      <c r="K89" s="69" t="str">
        <f>'WP scope'!$D$7</f>
        <v>TBD</v>
      </c>
      <c r="L89" s="159"/>
      <c r="M89" s="167"/>
      <c r="N89" s="168">
        <v>1</v>
      </c>
      <c r="O89" s="119" t="str">
        <f t="array" ref="O89">IF(AND(H89&lt;&gt;"",H89&lt;&gt;"-"),IF(SUMPRODUCT($Q$88:$W$88,--(Q89:W89&lt;&gt;""))&gt;0,SUMPRODUCT($Q$88:$W$88,Q89:W89)/SUMPRODUCT($Q$88:$W$88,--(Q89:W89&lt;&gt;"")),""),"")</f>
        <v/>
      </c>
      <c r="P89" s="114"/>
      <c r="Q89" s="144">
        <v>0</v>
      </c>
      <c r="R89" s="144"/>
      <c r="S89" s="144">
        <v>0</v>
      </c>
      <c r="T89" s="144">
        <v>0</v>
      </c>
      <c r="U89" s="144"/>
      <c r="V89" s="144"/>
      <c r="W89" s="144"/>
    </row>
    <row r="90" ht="60" outlineLevel="1" spans="2:23">
      <c r="B90" s="67" t="s">
        <v>37</v>
      </c>
      <c r="C90" s="78" t="s">
        <v>222</v>
      </c>
      <c r="D90" s="158" t="s">
        <v>181</v>
      </c>
      <c r="E90" s="75" t="s">
        <v>95</v>
      </c>
      <c r="F90" s="160" t="s">
        <v>223</v>
      </c>
      <c r="G90" s="160" t="s">
        <v>224</v>
      </c>
      <c r="H90" s="69" t="str">
        <f t="shared" si="3"/>
        <v/>
      </c>
      <c r="I90" s="160" t="s">
        <v>225</v>
      </c>
      <c r="J90" s="160"/>
      <c r="K90" s="69" t="str">
        <f>'WP scope'!$D$7</f>
        <v>TBD</v>
      </c>
      <c r="L90" s="160"/>
      <c r="M90" s="169"/>
      <c r="N90" s="170">
        <v>1</v>
      </c>
      <c r="O90" s="119" t="str">
        <f t="array" ref="O90">IF(AND(H90&lt;&gt;"",H90&lt;&gt;"-"),IF(SUMPRODUCT($Q$88:$W$88,--(Q90:W90&lt;&gt;""))&gt;0,SUMPRODUCT($Q$88:$W$88,Q90:W90)/SUMPRODUCT($Q$88:$W$88,--(Q90:W90&lt;&gt;"")),""),"")</f>
        <v/>
      </c>
      <c r="P90" s="114"/>
      <c r="Q90" s="144">
        <v>0</v>
      </c>
      <c r="R90" s="144"/>
      <c r="S90" s="144">
        <v>0</v>
      </c>
      <c r="T90" s="144">
        <v>0</v>
      </c>
      <c r="U90" s="144"/>
      <c r="V90" s="144"/>
      <c r="W90" s="144"/>
    </row>
    <row r="91" ht="60" outlineLevel="1" spans="2:23">
      <c r="B91" s="67" t="s">
        <v>37</v>
      </c>
      <c r="C91" s="78" t="s">
        <v>226</v>
      </c>
      <c r="D91" s="158" t="s">
        <v>181</v>
      </c>
      <c r="E91" s="75" t="s">
        <v>95</v>
      </c>
      <c r="F91" s="160" t="s">
        <v>227</v>
      </c>
      <c r="G91" s="160" t="s">
        <v>228</v>
      </c>
      <c r="H91" s="69" t="str">
        <f t="shared" si="3"/>
        <v/>
      </c>
      <c r="I91" s="160" t="s">
        <v>229</v>
      </c>
      <c r="J91" s="160"/>
      <c r="K91" s="69" t="str">
        <f>'WP scope'!$D$7</f>
        <v>TBD</v>
      </c>
      <c r="L91" s="160"/>
      <c r="M91" s="169"/>
      <c r="N91" s="170">
        <v>1</v>
      </c>
      <c r="O91" s="119" t="str">
        <f t="array" ref="O91">IF(AND(H91&lt;&gt;"",H91&lt;&gt;"-"),IF(SUMPRODUCT($Q$88:$W$88,--(Q91:W91&lt;&gt;""))&gt;0,SUMPRODUCT($Q$88:$W$88,Q91:W91)/SUMPRODUCT($Q$88:$W$88,--(Q91:W91&lt;&gt;"")),""),"")</f>
        <v/>
      </c>
      <c r="P91" s="114"/>
      <c r="Q91" s="144">
        <v>0</v>
      </c>
      <c r="R91" s="144"/>
      <c r="S91" s="144">
        <v>0</v>
      </c>
      <c r="T91" s="144">
        <v>0</v>
      </c>
      <c r="U91" s="144"/>
      <c r="V91" s="144"/>
      <c r="W91" s="144"/>
    </row>
    <row r="92" ht="60" outlineLevel="1" spans="2:23">
      <c r="B92" s="67" t="s">
        <v>37</v>
      </c>
      <c r="C92" s="78" t="s">
        <v>230</v>
      </c>
      <c r="D92" s="158" t="s">
        <v>181</v>
      </c>
      <c r="E92" s="75" t="s">
        <v>95</v>
      </c>
      <c r="F92" s="160" t="s">
        <v>231</v>
      </c>
      <c r="G92" s="160" t="s">
        <v>232</v>
      </c>
      <c r="H92" s="69" t="str">
        <f t="shared" si="3"/>
        <v/>
      </c>
      <c r="I92" s="160" t="s">
        <v>233</v>
      </c>
      <c r="J92" s="160"/>
      <c r="K92" s="69" t="str">
        <f>'WP scope'!$D$7</f>
        <v>TBD</v>
      </c>
      <c r="L92" s="160"/>
      <c r="M92" s="169"/>
      <c r="N92" s="170">
        <v>1</v>
      </c>
      <c r="O92" s="119" t="str">
        <f t="array" ref="O92">IF(AND(H92&lt;&gt;"",H92&lt;&gt;"-"),IF(SUMPRODUCT($Q$88:$W$88,--(Q92:W92&lt;&gt;""))&gt;0,SUMPRODUCT($Q$88:$W$88,Q92:W92)/SUMPRODUCT($Q$88:$W$88,--(Q92:W92&lt;&gt;"")),""),"")</f>
        <v/>
      </c>
      <c r="P92" s="114"/>
      <c r="Q92" s="144">
        <v>0</v>
      </c>
      <c r="R92" s="144"/>
      <c r="S92" s="144">
        <v>0</v>
      </c>
      <c r="T92" s="144">
        <v>0</v>
      </c>
      <c r="U92" s="144"/>
      <c r="V92" s="144"/>
      <c r="W92" s="144"/>
    </row>
    <row r="93" ht="60" outlineLevel="1" spans="2:23">
      <c r="B93" s="161" t="s">
        <v>37</v>
      </c>
      <c r="C93" s="78" t="s">
        <v>234</v>
      </c>
      <c r="D93" s="158" t="s">
        <v>181</v>
      </c>
      <c r="E93" s="75" t="s">
        <v>95</v>
      </c>
      <c r="F93" s="160" t="s">
        <v>235</v>
      </c>
      <c r="G93" s="160" t="s">
        <v>236</v>
      </c>
      <c r="H93" s="69" t="str">
        <f t="shared" si="3"/>
        <v/>
      </c>
      <c r="I93" s="218" t="s">
        <v>237</v>
      </c>
      <c r="J93" s="160"/>
      <c r="K93" s="69" t="str">
        <f>'WP scope'!$D$7</f>
        <v>TBD</v>
      </c>
      <c r="L93" s="160"/>
      <c r="M93" s="169"/>
      <c r="N93" s="170">
        <v>1</v>
      </c>
      <c r="O93" s="119" t="str">
        <f t="array" ref="O93">IF(AND(H93&lt;&gt;"",H93&lt;&gt;"-"),IF(SUMPRODUCT($Q$88:$W$88,--(Q93:W93&lt;&gt;""))&gt;0,SUMPRODUCT($Q$88:$W$88,Q93:W93)/SUMPRODUCT($Q$88:$W$88,--(Q93:W93&lt;&gt;"")),""),"")</f>
        <v/>
      </c>
      <c r="P93" s="114"/>
      <c r="Q93" s="144">
        <v>0</v>
      </c>
      <c r="R93" s="144"/>
      <c r="S93" s="144">
        <v>0</v>
      </c>
      <c r="T93" s="144">
        <v>0</v>
      </c>
      <c r="U93" s="144"/>
      <c r="V93" s="144"/>
      <c r="W93" s="144"/>
    </row>
    <row r="94" ht="40" outlineLevel="1" spans="2:23">
      <c r="B94" s="67" t="s">
        <v>37</v>
      </c>
      <c r="C94" s="78" t="s">
        <v>238</v>
      </c>
      <c r="D94" s="158" t="s">
        <v>181</v>
      </c>
      <c r="E94" s="75" t="s">
        <v>95</v>
      </c>
      <c r="F94" s="160" t="s">
        <v>239</v>
      </c>
      <c r="G94" s="160" t="s">
        <v>240</v>
      </c>
      <c r="H94" s="69" t="str">
        <f t="shared" si="3"/>
        <v/>
      </c>
      <c r="I94" s="160" t="s">
        <v>241</v>
      </c>
      <c r="J94" s="160"/>
      <c r="K94" s="69" t="str">
        <f>'WP scope'!$D$7</f>
        <v>TBD</v>
      </c>
      <c r="L94" s="160"/>
      <c r="M94" s="169"/>
      <c r="N94" s="170">
        <v>1</v>
      </c>
      <c r="O94" s="119" t="str">
        <f t="array" ref="O94">IF(AND(H94&lt;&gt;"",H94&lt;&gt;"-"),IF(SUMPRODUCT($Q$88:$W$88,--(Q94:W94&lt;&gt;""))&gt;0,SUMPRODUCT($Q$88:$W$88,Q94:W94)/SUMPRODUCT($Q$88:$W$88,--(Q94:W94&lt;&gt;"")),""),"")</f>
        <v/>
      </c>
      <c r="P94" s="114"/>
      <c r="Q94" s="144">
        <v>0</v>
      </c>
      <c r="R94" s="144"/>
      <c r="S94" s="144">
        <v>0</v>
      </c>
      <c r="T94" s="144">
        <v>0</v>
      </c>
      <c r="U94" s="144"/>
      <c r="V94" s="144"/>
      <c r="W94" s="144"/>
    </row>
    <row r="95" ht="50" outlineLevel="1" spans="2:23">
      <c r="B95" s="67" t="s">
        <v>37</v>
      </c>
      <c r="C95" s="78" t="s">
        <v>242</v>
      </c>
      <c r="D95" s="158" t="s">
        <v>181</v>
      </c>
      <c r="E95" s="75" t="s">
        <v>95</v>
      </c>
      <c r="F95" s="160" t="s">
        <v>243</v>
      </c>
      <c r="G95" s="160" t="s">
        <v>244</v>
      </c>
      <c r="H95" s="69" t="str">
        <f t="shared" si="3"/>
        <v/>
      </c>
      <c r="I95" s="160" t="s">
        <v>245</v>
      </c>
      <c r="J95" s="160"/>
      <c r="K95" s="69" t="str">
        <f>'WP scope'!$D$7</f>
        <v>TBD</v>
      </c>
      <c r="L95" s="160"/>
      <c r="M95" s="169"/>
      <c r="N95" s="170">
        <v>1</v>
      </c>
      <c r="O95" s="119" t="str">
        <f t="array" ref="O95">IF(AND(H95&lt;&gt;"",H95&lt;&gt;"-"),IF(SUMPRODUCT($Q$88:$W$88,--(Q95:W95&lt;&gt;""))&gt;0,SUMPRODUCT($Q$88:$W$88,Q95:W95)/SUMPRODUCT($Q$88:$W$88,--(Q95:W95&lt;&gt;"")),""),"")</f>
        <v/>
      </c>
      <c r="P95" s="114"/>
      <c r="Q95" s="144">
        <v>0</v>
      </c>
      <c r="R95" s="144"/>
      <c r="S95" s="144">
        <v>0</v>
      </c>
      <c r="T95" s="144">
        <v>0</v>
      </c>
      <c r="U95" s="144"/>
      <c r="V95" s="144"/>
      <c r="W95" s="144"/>
    </row>
    <row r="96" ht="60" outlineLevel="1" spans="2:23">
      <c r="B96" s="67" t="s">
        <v>37</v>
      </c>
      <c r="C96" s="78" t="s">
        <v>246</v>
      </c>
      <c r="D96" s="158" t="s">
        <v>181</v>
      </c>
      <c r="E96" s="75" t="s">
        <v>95</v>
      </c>
      <c r="F96" s="160" t="s">
        <v>247</v>
      </c>
      <c r="G96" s="160" t="s">
        <v>248</v>
      </c>
      <c r="H96" s="69" t="str">
        <f t="shared" si="3"/>
        <v/>
      </c>
      <c r="I96" s="160" t="s">
        <v>249</v>
      </c>
      <c r="J96" s="160"/>
      <c r="K96" s="69" t="str">
        <f>'WP scope'!$D$7</f>
        <v>TBD</v>
      </c>
      <c r="L96" s="160"/>
      <c r="M96" s="169"/>
      <c r="N96" s="170">
        <v>1</v>
      </c>
      <c r="O96" s="119" t="str">
        <f t="array" ref="O96">IF(AND(H96&lt;&gt;"",H96&lt;&gt;"-"),IF(SUMPRODUCT($Q$88:$W$88,--(Q96:W96&lt;&gt;""))&gt;0,SUMPRODUCT($Q$88:$W$88,Q96:W96)/SUMPRODUCT($Q$88:$W$88,--(Q96:W96&lt;&gt;"")),""),"")</f>
        <v/>
      </c>
      <c r="P96" s="114"/>
      <c r="Q96" s="144">
        <v>0</v>
      </c>
      <c r="R96" s="144"/>
      <c r="S96" s="144">
        <v>0</v>
      </c>
      <c r="T96" s="144">
        <v>0</v>
      </c>
      <c r="U96" s="144"/>
      <c r="V96" s="144"/>
      <c r="W96" s="144"/>
    </row>
    <row r="97" ht="60" outlineLevel="1" spans="2:23">
      <c r="B97" s="161" t="s">
        <v>37</v>
      </c>
      <c r="C97" s="78" t="s">
        <v>250</v>
      </c>
      <c r="D97" s="158" t="s">
        <v>181</v>
      </c>
      <c r="E97" s="75" t="s">
        <v>95</v>
      </c>
      <c r="F97" s="160" t="s">
        <v>251</v>
      </c>
      <c r="G97" s="160" t="s">
        <v>252</v>
      </c>
      <c r="H97" s="69" t="str">
        <f t="shared" si="3"/>
        <v/>
      </c>
      <c r="I97" s="218" t="s">
        <v>253</v>
      </c>
      <c r="J97" s="160"/>
      <c r="K97" s="69" t="str">
        <f>'WP scope'!$D$7</f>
        <v>TBD</v>
      </c>
      <c r="L97" s="160"/>
      <c r="M97" s="169"/>
      <c r="N97" s="170">
        <v>1</v>
      </c>
      <c r="O97" s="119" t="str">
        <f t="array" ref="O97">IF(AND(H97&lt;&gt;"",H97&lt;&gt;"-"),IF(SUMPRODUCT($Q$88:$W$88,--(Q97:W97&lt;&gt;""))&gt;0,SUMPRODUCT($Q$88:$W$88,Q97:W97)/SUMPRODUCT($Q$88:$W$88,--(Q97:W97&lt;&gt;"")),""),"")</f>
        <v/>
      </c>
      <c r="P97" s="114"/>
      <c r="Q97" s="144">
        <v>0</v>
      </c>
      <c r="R97" s="144"/>
      <c r="S97" s="144">
        <v>0</v>
      </c>
      <c r="T97" s="144">
        <v>0</v>
      </c>
      <c r="U97" s="144"/>
      <c r="V97" s="144"/>
      <c r="W97" s="144"/>
    </row>
    <row r="98" outlineLevel="1" spans="2:23">
      <c r="B98" s="70" t="s">
        <v>111</v>
      </c>
      <c r="C98" s="71"/>
      <c r="D98" s="71"/>
      <c r="E98" s="71"/>
      <c r="F98" s="71"/>
      <c r="G98" s="71"/>
      <c r="H98" s="71"/>
      <c r="I98" s="71"/>
      <c r="J98" s="71"/>
      <c r="K98" s="71"/>
      <c r="L98" s="71"/>
      <c r="M98" s="71"/>
      <c r="N98" s="71"/>
      <c r="O98" s="71"/>
      <c r="P98" s="121"/>
      <c r="Q98" s="121"/>
      <c r="R98" s="121"/>
      <c r="S98" s="121"/>
      <c r="T98" s="121"/>
      <c r="U98" s="121"/>
      <c r="V98" s="121"/>
      <c r="W98" s="145"/>
    </row>
    <row r="99" s="16" customFormat="1" outlineLevel="1" spans="2:24">
      <c r="B99" s="72"/>
      <c r="C99" s="72"/>
      <c r="D99" s="73"/>
      <c r="E99" s="73"/>
      <c r="F99" s="73"/>
      <c r="G99" s="73"/>
      <c r="H99" s="73"/>
      <c r="I99" s="73"/>
      <c r="J99" s="73"/>
      <c r="K99" s="73"/>
      <c r="L99" s="73"/>
      <c r="M99" s="73"/>
      <c r="N99" s="73"/>
      <c r="O99" s="73"/>
      <c r="P99" s="73"/>
      <c r="Q99" s="73"/>
      <c r="R99" s="73"/>
      <c r="S99" s="73"/>
      <c r="T99" s="73"/>
      <c r="U99" s="73"/>
      <c r="V99" s="73"/>
      <c r="W99" s="73"/>
      <c r="X99" s="25"/>
    </row>
    <row r="100" ht="18" spans="2:23">
      <c r="B100" s="55" t="s">
        <v>254</v>
      </c>
      <c r="C100" s="56"/>
      <c r="D100" s="56"/>
      <c r="E100" s="56"/>
      <c r="F100" s="56"/>
      <c r="G100" s="56"/>
      <c r="H100" s="56"/>
      <c r="I100" s="56"/>
      <c r="J100" s="56"/>
      <c r="K100" s="56"/>
      <c r="L100" s="56"/>
      <c r="M100" s="56"/>
      <c r="N100" s="56"/>
      <c r="O100" s="56"/>
      <c r="P100" s="56"/>
      <c r="Q100" s="56"/>
      <c r="R100" s="56"/>
      <c r="S100" s="56"/>
      <c r="T100" s="56"/>
      <c r="U100" s="56"/>
      <c r="V100" s="56"/>
      <c r="W100" s="137"/>
    </row>
    <row r="101" outlineLevel="1" spans="2:23">
      <c r="B101" s="57" t="s">
        <v>54</v>
      </c>
      <c r="C101" s="58" t="s">
        <v>55</v>
      </c>
      <c r="D101" s="77" t="s">
        <v>56</v>
      </c>
      <c r="E101" s="77" t="s">
        <v>138</v>
      </c>
      <c r="F101" s="77" t="s">
        <v>58</v>
      </c>
      <c r="G101" s="77" t="s">
        <v>59</v>
      </c>
      <c r="H101" s="74" t="s">
        <v>114</v>
      </c>
      <c r="I101" s="77" t="s">
        <v>115</v>
      </c>
      <c r="J101" s="77" t="s">
        <v>62</v>
      </c>
      <c r="K101" s="77" t="s">
        <v>63</v>
      </c>
      <c r="L101" s="77" t="s">
        <v>64</v>
      </c>
      <c r="M101" s="74" t="s">
        <v>11</v>
      </c>
      <c r="N101" s="163" t="s">
        <v>65</v>
      </c>
      <c r="O101" s="77" t="s">
        <v>66</v>
      </c>
      <c r="P101" s="120"/>
      <c r="Q101" s="138" t="s">
        <v>67</v>
      </c>
      <c r="R101" s="139"/>
      <c r="S101" s="139"/>
      <c r="T101" s="139"/>
      <c r="U101" s="139"/>
      <c r="V101" s="139"/>
      <c r="W101" s="140"/>
    </row>
    <row r="102" ht="20" outlineLevel="1" spans="2:23">
      <c r="B102" s="57"/>
      <c r="C102" s="61"/>
      <c r="D102" s="77"/>
      <c r="E102" s="77"/>
      <c r="F102" s="77"/>
      <c r="G102" s="77"/>
      <c r="H102" s="74"/>
      <c r="I102" s="77"/>
      <c r="J102" s="77"/>
      <c r="K102" s="77"/>
      <c r="L102" s="77"/>
      <c r="M102" s="74"/>
      <c r="N102" s="163"/>
      <c r="O102" s="77"/>
      <c r="P102" s="120"/>
      <c r="Q102" s="57" t="s">
        <v>213</v>
      </c>
      <c r="R102" s="57" t="s">
        <v>214</v>
      </c>
      <c r="S102" s="57" t="s">
        <v>215</v>
      </c>
      <c r="T102" s="57" t="s">
        <v>216</v>
      </c>
      <c r="U102" s="151"/>
      <c r="V102" s="151"/>
      <c r="W102" s="57" t="s">
        <v>217</v>
      </c>
    </row>
    <row r="103" outlineLevel="1" spans="2:23">
      <c r="B103" s="58"/>
      <c r="C103" s="64"/>
      <c r="D103" s="77"/>
      <c r="E103" s="77"/>
      <c r="F103" s="77"/>
      <c r="G103" s="77"/>
      <c r="H103" s="74"/>
      <c r="I103" s="77"/>
      <c r="J103" s="77"/>
      <c r="K103" s="77"/>
      <c r="L103" s="77"/>
      <c r="M103" s="74"/>
      <c r="N103" s="163"/>
      <c r="O103" s="77"/>
      <c r="P103" s="120"/>
      <c r="Q103" s="118">
        <v>1</v>
      </c>
      <c r="R103" s="118">
        <v>5</v>
      </c>
      <c r="S103" s="118">
        <v>5</v>
      </c>
      <c r="T103" s="118">
        <v>2</v>
      </c>
      <c r="U103" s="152"/>
      <c r="V103" s="152"/>
      <c r="W103" s="118">
        <v>2</v>
      </c>
    </row>
    <row r="104" ht="60" outlineLevel="1" spans="2:23">
      <c r="B104" s="67" t="s">
        <v>43</v>
      </c>
      <c r="C104" s="78" t="s">
        <v>255</v>
      </c>
      <c r="D104" s="75" t="s">
        <v>256</v>
      </c>
      <c r="E104" s="160" t="s">
        <v>95</v>
      </c>
      <c r="F104" s="160" t="s">
        <v>257</v>
      </c>
      <c r="G104" s="160" t="s">
        <v>258</v>
      </c>
      <c r="H104" s="69" t="str">
        <f>IF(B104&lt;&gt;"",SUBSTITUTE(VLOOKUP(B104,LabelListLookUp,2,FALSE),", ",","&amp;CHAR(10)),"")</f>
        <v/>
      </c>
      <c r="I104" s="160" t="s">
        <v>259</v>
      </c>
      <c r="J104" s="160"/>
      <c r="K104" s="69" t="str">
        <f>'WP scope'!$D$7</f>
        <v>TBD</v>
      </c>
      <c r="L104" s="160"/>
      <c r="M104" s="169"/>
      <c r="N104" s="170">
        <v>1</v>
      </c>
      <c r="O104" s="119" t="str">
        <f t="array" ref="O104">IF(AND(H104&lt;&gt;"",H104&lt;&gt;"-"),IF(SUMPRODUCT($Q$103:$W$103,--(Q104:W104&lt;&gt;""))&gt;0,SUMPRODUCT($Q$103:$W$103,Q104:W104)/SUMPRODUCT($Q$103:$W$103,--(Q104:W104&lt;&gt;"")),""),"")</f>
        <v/>
      </c>
      <c r="P104" s="120"/>
      <c r="Q104" s="144">
        <v>0</v>
      </c>
      <c r="R104" s="144"/>
      <c r="S104" s="144">
        <v>0</v>
      </c>
      <c r="T104" s="144">
        <v>0</v>
      </c>
      <c r="U104" s="144"/>
      <c r="V104" s="144"/>
      <c r="W104" s="144"/>
    </row>
    <row r="105" ht="60" outlineLevel="1" spans="2:23">
      <c r="B105" s="67" t="s">
        <v>45</v>
      </c>
      <c r="C105" s="78" t="s">
        <v>260</v>
      </c>
      <c r="D105" s="75" t="s">
        <v>261</v>
      </c>
      <c r="E105" s="160" t="s">
        <v>95</v>
      </c>
      <c r="F105" s="160" t="s">
        <v>257</v>
      </c>
      <c r="G105" s="160" t="s">
        <v>262</v>
      </c>
      <c r="H105" s="69" t="str">
        <f>IF(B105&lt;&gt;"",SUBSTITUTE(VLOOKUP(B105,LabelListLookUp,2,FALSE),", ",","&amp;CHAR(10)),"")</f>
        <v/>
      </c>
      <c r="I105" s="160" t="s">
        <v>263</v>
      </c>
      <c r="J105" s="160"/>
      <c r="K105" s="69" t="str">
        <f>WPtarget</f>
        <v>TBD</v>
      </c>
      <c r="L105" s="160"/>
      <c r="M105" s="169"/>
      <c r="N105" s="170">
        <v>1</v>
      </c>
      <c r="O105" s="119" t="str">
        <f t="array" ref="O105">IF(AND(H105&lt;&gt;"",H105&lt;&gt;"-"),IF(SUMPRODUCT($Q$103:$W$103,--(Q105:W105&lt;&gt;""))&gt;0,SUMPRODUCT($Q$103:$W$103,Q105:W105)/SUMPRODUCT($Q$103:$W$103,--(Q105:W105&lt;&gt;"")),""),"")</f>
        <v/>
      </c>
      <c r="P105" s="120"/>
      <c r="Q105" s="144">
        <v>0</v>
      </c>
      <c r="R105" s="144"/>
      <c r="S105" s="144">
        <v>0</v>
      </c>
      <c r="T105" s="144">
        <v>0</v>
      </c>
      <c r="U105" s="144"/>
      <c r="V105" s="144"/>
      <c r="W105" s="144"/>
    </row>
    <row r="106" outlineLevel="1" spans="2:23">
      <c r="B106" s="70" t="s">
        <v>111</v>
      </c>
      <c r="C106" s="71"/>
      <c r="D106" s="71"/>
      <c r="E106" s="71"/>
      <c r="F106" s="71"/>
      <c r="G106" s="71"/>
      <c r="H106" s="71"/>
      <c r="I106" s="71"/>
      <c r="J106" s="71"/>
      <c r="K106" s="71"/>
      <c r="L106" s="71"/>
      <c r="M106" s="71"/>
      <c r="N106" s="71"/>
      <c r="O106" s="71"/>
      <c r="P106" s="121"/>
      <c r="Q106" s="121"/>
      <c r="R106" s="121"/>
      <c r="S106" s="121"/>
      <c r="T106" s="121"/>
      <c r="U106" s="121"/>
      <c r="V106" s="121"/>
      <c r="W106" s="145"/>
    </row>
    <row r="107" s="16" customFormat="1" outlineLevel="1" spans="2:24">
      <c r="B107" s="72"/>
      <c r="C107" s="72"/>
      <c r="D107" s="73"/>
      <c r="E107" s="73"/>
      <c r="F107" s="73"/>
      <c r="G107" s="73"/>
      <c r="H107" s="73"/>
      <c r="I107" s="73"/>
      <c r="J107" s="73"/>
      <c r="K107" s="73"/>
      <c r="L107" s="73"/>
      <c r="M107" s="73"/>
      <c r="N107" s="73"/>
      <c r="O107" s="73"/>
      <c r="P107" s="73"/>
      <c r="Q107" s="73"/>
      <c r="R107" s="73"/>
      <c r="S107" s="73"/>
      <c r="T107" s="73"/>
      <c r="U107" s="73"/>
      <c r="V107" s="73"/>
      <c r="W107" s="73"/>
      <c r="X107" s="25"/>
    </row>
    <row r="108" ht="18" spans="2:23">
      <c r="B108" s="55" t="s">
        <v>264</v>
      </c>
      <c r="C108" s="56"/>
      <c r="D108" s="56"/>
      <c r="E108" s="56"/>
      <c r="F108" s="56"/>
      <c r="G108" s="56"/>
      <c r="H108" s="56"/>
      <c r="I108" s="56"/>
      <c r="J108" s="56"/>
      <c r="K108" s="56"/>
      <c r="L108" s="56"/>
      <c r="M108" s="56"/>
      <c r="N108" s="56"/>
      <c r="O108" s="56"/>
      <c r="P108" s="56"/>
      <c r="Q108" s="56"/>
      <c r="R108" s="56"/>
      <c r="S108" s="56"/>
      <c r="T108" s="56"/>
      <c r="U108" s="56"/>
      <c r="V108" s="56"/>
      <c r="W108" s="137"/>
    </row>
    <row r="109" outlineLevel="1" spans="2:23">
      <c r="B109" s="57" t="s">
        <v>54</v>
      </c>
      <c r="C109" s="58" t="s">
        <v>55</v>
      </c>
      <c r="D109" s="77" t="s">
        <v>56</v>
      </c>
      <c r="E109" s="77" t="s">
        <v>138</v>
      </c>
      <c r="F109" s="77" t="s">
        <v>58</v>
      </c>
      <c r="G109" s="77" t="s">
        <v>59</v>
      </c>
      <c r="H109" s="74" t="s">
        <v>114</v>
      </c>
      <c r="I109" s="77" t="s">
        <v>115</v>
      </c>
      <c r="J109" s="77" t="s">
        <v>62</v>
      </c>
      <c r="K109" s="77" t="s">
        <v>63</v>
      </c>
      <c r="L109" s="77" t="s">
        <v>64</v>
      </c>
      <c r="M109" s="74" t="s">
        <v>11</v>
      </c>
      <c r="N109" s="163" t="s">
        <v>65</v>
      </c>
      <c r="O109" s="77" t="s">
        <v>66</v>
      </c>
      <c r="P109" s="120"/>
      <c r="Q109" s="138" t="s">
        <v>67</v>
      </c>
      <c r="R109" s="139"/>
      <c r="S109" s="139"/>
      <c r="T109" s="139"/>
      <c r="U109" s="139"/>
      <c r="V109" s="139"/>
      <c r="W109" s="140"/>
    </row>
    <row r="110" ht="20" outlineLevel="1" spans="2:23">
      <c r="B110" s="57"/>
      <c r="C110" s="61"/>
      <c r="D110" s="77"/>
      <c r="E110" s="77"/>
      <c r="F110" s="77"/>
      <c r="G110" s="77"/>
      <c r="H110" s="74"/>
      <c r="I110" s="77"/>
      <c r="J110" s="77"/>
      <c r="K110" s="77"/>
      <c r="L110" s="77"/>
      <c r="M110" s="74"/>
      <c r="N110" s="163"/>
      <c r="O110" s="77"/>
      <c r="P110" s="120"/>
      <c r="Q110" s="57" t="s">
        <v>213</v>
      </c>
      <c r="R110" s="57" t="s">
        <v>214</v>
      </c>
      <c r="S110" s="57" t="s">
        <v>215</v>
      </c>
      <c r="T110" s="57" t="s">
        <v>216</v>
      </c>
      <c r="U110" s="151"/>
      <c r="V110" s="151"/>
      <c r="W110" s="57" t="s">
        <v>217</v>
      </c>
    </row>
    <row r="111" outlineLevel="1" spans="2:23">
      <c r="B111" s="58"/>
      <c r="C111" s="64"/>
      <c r="D111" s="77"/>
      <c r="E111" s="77"/>
      <c r="F111" s="77"/>
      <c r="G111" s="77"/>
      <c r="H111" s="74"/>
      <c r="I111" s="77"/>
      <c r="J111" s="77"/>
      <c r="K111" s="77"/>
      <c r="L111" s="77"/>
      <c r="M111" s="74"/>
      <c r="N111" s="163"/>
      <c r="O111" s="77"/>
      <c r="P111" s="120"/>
      <c r="Q111" s="118">
        <v>1</v>
      </c>
      <c r="R111" s="118">
        <v>5</v>
      </c>
      <c r="S111" s="118">
        <v>5</v>
      </c>
      <c r="T111" s="118">
        <v>2</v>
      </c>
      <c r="U111" s="152"/>
      <c r="V111" s="152"/>
      <c r="W111" s="118">
        <v>2</v>
      </c>
    </row>
    <row r="112" outlineLevel="1" spans="2:23">
      <c r="B112" s="67"/>
      <c r="C112" s="78" t="s">
        <v>265</v>
      </c>
      <c r="D112" s="158"/>
      <c r="E112" s="162"/>
      <c r="F112" s="162"/>
      <c r="G112" s="162"/>
      <c r="H112" s="69" t="str">
        <f>IF(B112&lt;&gt;"",SUBSTITUTE(VLOOKUP(B112,LabelListLookUp,2,FALSE),", ",","&amp;CHAR(10)),"")</f>
        <v/>
      </c>
      <c r="I112" s="162" t="s">
        <v>266</v>
      </c>
      <c r="J112" s="162"/>
      <c r="K112" s="69" t="str">
        <f>'WP scope'!$D$7</f>
        <v>TBD</v>
      </c>
      <c r="L112" s="162"/>
      <c r="M112" s="171"/>
      <c r="N112" s="168">
        <v>1</v>
      </c>
      <c r="O112" s="119" t="str">
        <f t="array" ref="O112">IF(AND(H112&lt;&gt;"",H112&lt;&gt;"-"),IF(SUMPRODUCT($Q$111:$W$111,--(Q112:W112&lt;&gt;""))&gt;0,SUMPRODUCT($Q$111:$W$111,Q112:W112)/SUMPRODUCT($Q$111:$W$111,--(Q112:W112&lt;&gt;"")),""),"")</f>
        <v/>
      </c>
      <c r="P112" s="120"/>
      <c r="Q112" s="144"/>
      <c r="R112" s="144"/>
      <c r="S112" s="144"/>
      <c r="T112" s="144"/>
      <c r="U112" s="144"/>
      <c r="V112" s="144"/>
      <c r="W112" s="144"/>
    </row>
    <row r="113" outlineLevel="1" spans="2:23">
      <c r="B113" s="70" t="s">
        <v>111</v>
      </c>
      <c r="C113" s="71"/>
      <c r="D113" s="71"/>
      <c r="E113" s="71"/>
      <c r="F113" s="71"/>
      <c r="G113" s="71"/>
      <c r="H113" s="71"/>
      <c r="I113" s="71"/>
      <c r="J113" s="71"/>
      <c r="K113" s="71"/>
      <c r="L113" s="71"/>
      <c r="M113" s="71"/>
      <c r="N113" s="71"/>
      <c r="O113" s="71"/>
      <c r="P113" s="121"/>
      <c r="Q113" s="121"/>
      <c r="R113" s="121"/>
      <c r="S113" s="121"/>
      <c r="T113" s="121"/>
      <c r="U113" s="121"/>
      <c r="V113" s="121"/>
      <c r="W113" s="145"/>
    </row>
    <row r="114" s="16" customFormat="1" outlineLevel="1" spans="2:24">
      <c r="B114" s="72"/>
      <c r="C114" s="72"/>
      <c r="D114" s="73"/>
      <c r="E114" s="73"/>
      <c r="F114" s="73"/>
      <c r="G114" s="73"/>
      <c r="H114" s="73"/>
      <c r="I114" s="73"/>
      <c r="J114" s="73"/>
      <c r="K114" s="73"/>
      <c r="L114" s="73"/>
      <c r="M114" s="73"/>
      <c r="N114" s="73"/>
      <c r="O114" s="73"/>
      <c r="P114" s="73"/>
      <c r="Q114" s="73"/>
      <c r="R114" s="73"/>
      <c r="S114" s="73"/>
      <c r="T114" s="73"/>
      <c r="U114" s="73"/>
      <c r="V114" s="73"/>
      <c r="W114" s="73"/>
      <c r="X114" s="25"/>
    </row>
    <row r="115" s="16" customFormat="1" ht="18" spans="2:24">
      <c r="B115" s="55" t="s">
        <v>267</v>
      </c>
      <c r="C115" s="56"/>
      <c r="D115" s="56"/>
      <c r="E115" s="56"/>
      <c r="F115" s="56"/>
      <c r="G115" s="56"/>
      <c r="H115" s="56"/>
      <c r="I115" s="56"/>
      <c r="J115" s="56"/>
      <c r="K115" s="56"/>
      <c r="L115" s="56"/>
      <c r="M115" s="56"/>
      <c r="N115" s="56"/>
      <c r="O115" s="56"/>
      <c r="P115" s="56"/>
      <c r="Q115" s="56"/>
      <c r="R115" s="56"/>
      <c r="S115" s="56"/>
      <c r="T115" s="56"/>
      <c r="U115" s="56"/>
      <c r="V115" s="56"/>
      <c r="W115" s="137"/>
      <c r="X115" s="25"/>
    </row>
    <row r="116" s="16" customFormat="1" outlineLevel="1" spans="2:24">
      <c r="B116" s="57" t="s">
        <v>54</v>
      </c>
      <c r="C116" s="58" t="s">
        <v>55</v>
      </c>
      <c r="D116" s="77" t="s">
        <v>56</v>
      </c>
      <c r="E116" s="77" t="s">
        <v>138</v>
      </c>
      <c r="F116" s="77" t="s">
        <v>58</v>
      </c>
      <c r="G116" s="77" t="s">
        <v>59</v>
      </c>
      <c r="H116" s="74" t="s">
        <v>114</v>
      </c>
      <c r="I116" s="77" t="s">
        <v>115</v>
      </c>
      <c r="J116" s="77" t="s">
        <v>62</v>
      </c>
      <c r="K116" s="77" t="s">
        <v>63</v>
      </c>
      <c r="L116" s="77" t="s">
        <v>64</v>
      </c>
      <c r="M116" s="74" t="s">
        <v>11</v>
      </c>
      <c r="N116" s="163" t="s">
        <v>65</v>
      </c>
      <c r="O116" s="77" t="s">
        <v>66</v>
      </c>
      <c r="P116" s="120"/>
      <c r="Q116" s="138" t="s">
        <v>67</v>
      </c>
      <c r="R116" s="139"/>
      <c r="S116" s="139"/>
      <c r="T116" s="139"/>
      <c r="U116" s="139"/>
      <c r="V116" s="139"/>
      <c r="W116" s="140"/>
      <c r="X116" s="25"/>
    </row>
    <row r="117" s="16" customFormat="1" ht="20" outlineLevel="1" spans="2:24">
      <c r="B117" s="57"/>
      <c r="C117" s="61"/>
      <c r="D117" s="77"/>
      <c r="E117" s="77"/>
      <c r="F117" s="77"/>
      <c r="G117" s="77"/>
      <c r="H117" s="74"/>
      <c r="I117" s="77"/>
      <c r="J117" s="77"/>
      <c r="K117" s="77"/>
      <c r="L117" s="77"/>
      <c r="M117" s="74"/>
      <c r="N117" s="163"/>
      <c r="O117" s="77"/>
      <c r="P117" s="120"/>
      <c r="Q117" s="57" t="s">
        <v>268</v>
      </c>
      <c r="R117" s="178"/>
      <c r="S117" s="178"/>
      <c r="T117" s="178"/>
      <c r="U117" s="178"/>
      <c r="V117" s="178"/>
      <c r="W117" s="178"/>
      <c r="X117" s="25"/>
    </row>
    <row r="118" s="16" customFormat="1" outlineLevel="1" spans="2:24">
      <c r="B118" s="58"/>
      <c r="C118" s="64"/>
      <c r="D118" s="77"/>
      <c r="E118" s="77"/>
      <c r="F118" s="77"/>
      <c r="G118" s="77"/>
      <c r="H118" s="74"/>
      <c r="I118" s="77"/>
      <c r="J118" s="77"/>
      <c r="K118" s="77"/>
      <c r="L118" s="77"/>
      <c r="M118" s="74"/>
      <c r="N118" s="163"/>
      <c r="O118" s="77"/>
      <c r="P118" s="120"/>
      <c r="Q118" s="118">
        <v>1</v>
      </c>
      <c r="R118" s="179"/>
      <c r="S118" s="179"/>
      <c r="T118" s="179"/>
      <c r="U118" s="179"/>
      <c r="V118" s="179"/>
      <c r="W118" s="179"/>
      <c r="X118" s="25"/>
    </row>
    <row r="119" s="16" customFormat="1" outlineLevel="1" spans="2:24">
      <c r="B119" s="67"/>
      <c r="C119" s="78" t="s">
        <v>269</v>
      </c>
      <c r="D119" s="162"/>
      <c r="E119" s="162"/>
      <c r="F119" s="162"/>
      <c r="G119" s="162"/>
      <c r="H119" s="69" t="str">
        <f>IF(B119&lt;&gt;"",SUBSTITUTE(VLOOKUP(B119,LabelListLookUp,2,FALSE),", ",","&amp;CHAR(10)),"")</f>
        <v/>
      </c>
      <c r="I119" s="162" t="s">
        <v>266</v>
      </c>
      <c r="J119" s="162"/>
      <c r="K119" s="69" t="str">
        <f>'WP scope'!$D$7</f>
        <v>TBD</v>
      </c>
      <c r="L119" s="162"/>
      <c r="M119" s="171"/>
      <c r="N119" s="142">
        <v>1</v>
      </c>
      <c r="O119" s="119" t="str">
        <f t="array" ref="O119">IF(AND(H119&lt;&gt;"",H119&lt;&gt;"-"),IF(SUMPRODUCT($Q$118:$W$118,--(Q119:W119&lt;&gt;""))&gt;0,SUMPRODUCT($Q$118:$W$118,Q119:W119)/SUMPRODUCT($Q$118:$W$118,--(Q119:W119&lt;&gt;"")),""),"")</f>
        <v/>
      </c>
      <c r="P119" s="120"/>
      <c r="Q119" s="144"/>
      <c r="R119" s="144"/>
      <c r="S119" s="144"/>
      <c r="T119" s="144"/>
      <c r="U119" s="144"/>
      <c r="V119" s="144"/>
      <c r="W119" s="144"/>
      <c r="X119" s="25"/>
    </row>
    <row r="120" s="16" customFormat="1" outlineLevel="1" spans="2:24">
      <c r="B120" s="70" t="s">
        <v>111</v>
      </c>
      <c r="C120" s="71"/>
      <c r="D120" s="71"/>
      <c r="E120" s="71"/>
      <c r="F120" s="71"/>
      <c r="G120" s="71"/>
      <c r="H120" s="71"/>
      <c r="I120" s="71"/>
      <c r="J120" s="71"/>
      <c r="K120" s="71"/>
      <c r="L120" s="71"/>
      <c r="M120" s="71"/>
      <c r="N120" s="71"/>
      <c r="O120" s="71"/>
      <c r="P120" s="121"/>
      <c r="Q120" s="121"/>
      <c r="R120" s="121"/>
      <c r="S120" s="121"/>
      <c r="T120" s="121"/>
      <c r="U120" s="121"/>
      <c r="V120" s="121"/>
      <c r="W120" s="145"/>
      <c r="X120" s="25"/>
    </row>
    <row r="121" s="16" customFormat="1" outlineLevel="1" spans="2:24">
      <c r="B121" s="72"/>
      <c r="C121" s="72"/>
      <c r="D121" s="73"/>
      <c r="E121" s="73"/>
      <c r="F121" s="73"/>
      <c r="G121" s="73"/>
      <c r="H121" s="73"/>
      <c r="I121" s="73"/>
      <c r="J121" s="73"/>
      <c r="K121" s="73"/>
      <c r="L121" s="73"/>
      <c r="M121" s="73"/>
      <c r="N121" s="73"/>
      <c r="O121" s="73"/>
      <c r="P121" s="73"/>
      <c r="Q121" s="73"/>
      <c r="R121" s="73"/>
      <c r="S121" s="73"/>
      <c r="T121" s="73"/>
      <c r="U121" s="73"/>
      <c r="V121" s="73"/>
      <c r="W121" s="73"/>
      <c r="X121" s="25"/>
    </row>
    <row r="122" s="16" customFormat="1" ht="18" spans="2:24">
      <c r="B122" s="55" t="s">
        <v>270</v>
      </c>
      <c r="C122" s="56"/>
      <c r="D122" s="56"/>
      <c r="E122" s="56"/>
      <c r="F122" s="56"/>
      <c r="G122" s="56"/>
      <c r="H122" s="56"/>
      <c r="I122" s="56"/>
      <c r="J122" s="56"/>
      <c r="K122" s="56"/>
      <c r="L122" s="56"/>
      <c r="M122" s="56"/>
      <c r="N122" s="56"/>
      <c r="O122" s="56"/>
      <c r="P122" s="56"/>
      <c r="Q122" s="56"/>
      <c r="R122" s="56"/>
      <c r="S122" s="56"/>
      <c r="T122" s="56"/>
      <c r="U122" s="56"/>
      <c r="V122" s="56"/>
      <c r="W122" s="137"/>
      <c r="X122" s="25"/>
    </row>
    <row r="123" s="16" customFormat="1" ht="18" outlineLevel="1" spans="2:24">
      <c r="B123" s="57" t="s">
        <v>54</v>
      </c>
      <c r="C123" s="58" t="s">
        <v>55</v>
      </c>
      <c r="D123" s="59" t="s">
        <v>56</v>
      </c>
      <c r="E123" s="59" t="s">
        <v>138</v>
      </c>
      <c r="F123" s="59" t="s">
        <v>58</v>
      </c>
      <c r="G123" s="59" t="s">
        <v>59</v>
      </c>
      <c r="H123" s="60" t="s">
        <v>114</v>
      </c>
      <c r="I123" s="59" t="s">
        <v>115</v>
      </c>
      <c r="J123" s="59" t="s">
        <v>62</v>
      </c>
      <c r="K123" s="59" t="s">
        <v>63</v>
      </c>
      <c r="L123" s="59" t="s">
        <v>64</v>
      </c>
      <c r="M123" s="109" t="s">
        <v>11</v>
      </c>
      <c r="N123" s="163" t="s">
        <v>65</v>
      </c>
      <c r="O123" s="59" t="s">
        <v>66</v>
      </c>
      <c r="P123" s="172"/>
      <c r="Q123" s="180" t="s">
        <v>67</v>
      </c>
      <c r="R123" s="181"/>
      <c r="S123" s="181"/>
      <c r="T123" s="181"/>
      <c r="U123" s="181"/>
      <c r="V123" s="181"/>
      <c r="W123" s="182"/>
      <c r="X123" s="25"/>
    </row>
    <row r="124" s="16" customFormat="1" ht="20" outlineLevel="1" spans="2:24">
      <c r="B124" s="57"/>
      <c r="C124" s="61"/>
      <c r="D124" s="62"/>
      <c r="E124" s="62"/>
      <c r="F124" s="62"/>
      <c r="G124" s="62"/>
      <c r="H124" s="63"/>
      <c r="I124" s="62"/>
      <c r="J124" s="62"/>
      <c r="K124" s="62"/>
      <c r="L124" s="62"/>
      <c r="M124" s="112"/>
      <c r="N124" s="163"/>
      <c r="O124" s="62"/>
      <c r="P124" s="172"/>
      <c r="Q124" s="57" t="s">
        <v>268</v>
      </c>
      <c r="R124" s="178"/>
      <c r="S124" s="178"/>
      <c r="T124" s="178"/>
      <c r="U124" s="178"/>
      <c r="V124" s="178"/>
      <c r="W124" s="178"/>
      <c r="X124" s="25"/>
    </row>
    <row r="125" s="16" customFormat="1" ht="18" outlineLevel="1" spans="2:24">
      <c r="B125" s="58"/>
      <c r="C125" s="61"/>
      <c r="D125" s="62"/>
      <c r="E125" s="62"/>
      <c r="F125" s="62"/>
      <c r="G125" s="62"/>
      <c r="H125" s="63"/>
      <c r="I125" s="62"/>
      <c r="J125" s="62"/>
      <c r="K125" s="62"/>
      <c r="L125" s="62"/>
      <c r="M125" s="112"/>
      <c r="N125" s="110"/>
      <c r="O125" s="62"/>
      <c r="P125" s="172"/>
      <c r="Q125" s="118">
        <v>1</v>
      </c>
      <c r="R125" s="179"/>
      <c r="S125" s="179"/>
      <c r="T125" s="179"/>
      <c r="U125" s="179"/>
      <c r="V125" s="179"/>
      <c r="W125" s="179"/>
      <c r="X125" s="25"/>
    </row>
    <row r="126" s="19" customFormat="1" ht="20" outlineLevel="1" spans="2:24">
      <c r="B126" s="153" t="s">
        <v>41</v>
      </c>
      <c r="C126" s="154" t="s">
        <v>271</v>
      </c>
      <c r="D126" s="155" t="s">
        <v>272</v>
      </c>
      <c r="E126" s="155" t="s">
        <v>273</v>
      </c>
      <c r="F126" s="155" t="s">
        <v>274</v>
      </c>
      <c r="G126" s="155" t="s">
        <v>275</v>
      </c>
      <c r="H126" s="155" t="str">
        <f>IF(B126&lt;&gt;"",SUBSTITUTE(VLOOKUP(B126,LabelListLookUp,2,FALSE),", ",","&amp;CHAR(10)),"")</f>
        <v/>
      </c>
      <c r="I126" s="155" t="s">
        <v>276</v>
      </c>
      <c r="J126" s="155"/>
      <c r="K126" s="155" t="str">
        <f>'WP scope'!$D$7</f>
        <v>TBD</v>
      </c>
      <c r="L126" s="155"/>
      <c r="M126" s="173"/>
      <c r="N126" s="174">
        <v>1</v>
      </c>
      <c r="O126" s="119" t="str">
        <f t="array" ref="O126">IF(AND(H126&lt;&gt;"",H126&lt;&gt;"-"),IF(SUMPRODUCT($Q$125:$W$125,--(Q126:W126&lt;&gt;""))&gt;0,SUMPRODUCT($Q$125:$W$125,Q126:W126)/SUMPRODUCT($Q$125:$W$125,--(Q126:W126&lt;&gt;"")),""),"")</f>
        <v/>
      </c>
      <c r="P126" s="175"/>
      <c r="Q126" s="144">
        <v>0</v>
      </c>
      <c r="R126" s="183"/>
      <c r="S126" s="183"/>
      <c r="T126" s="183"/>
      <c r="U126" s="183"/>
      <c r="V126" s="183"/>
      <c r="W126" s="183"/>
      <c r="X126" s="184"/>
    </row>
    <row r="127" s="19" customFormat="1" ht="20" outlineLevel="1" spans="2:24">
      <c r="B127" s="153" t="s">
        <v>41</v>
      </c>
      <c r="C127" s="154" t="s">
        <v>277</v>
      </c>
      <c r="D127" s="155" t="s">
        <v>272</v>
      </c>
      <c r="E127" s="155" t="s">
        <v>273</v>
      </c>
      <c r="F127" s="155" t="s">
        <v>278</v>
      </c>
      <c r="G127" s="155" t="s">
        <v>279</v>
      </c>
      <c r="H127" s="155" t="str">
        <f>IF(B127&lt;&gt;"",SUBSTITUTE(VLOOKUP(B127,LabelListLookUp,2,FALSE),", ",","&amp;CHAR(10)),"")</f>
        <v/>
      </c>
      <c r="I127" s="155" t="s">
        <v>280</v>
      </c>
      <c r="J127" s="155"/>
      <c r="K127" s="155" t="str">
        <f>'WP scope'!$D$7</f>
        <v>TBD</v>
      </c>
      <c r="L127" s="155"/>
      <c r="M127" s="173"/>
      <c r="N127" s="174">
        <v>1</v>
      </c>
      <c r="O127" s="119" t="str">
        <f t="array" ref="O127">IF(AND(H127&lt;&gt;"",H127&lt;&gt;"-"),IF(SUMPRODUCT($Q$125:$W$125,--(Q127:W127&lt;&gt;""))&gt;0,SUMPRODUCT($Q$125:$W$125,Q127:W127)/SUMPRODUCT($Q$125:$W$125,--(Q127:W127&lt;&gt;"")),""),"")</f>
        <v/>
      </c>
      <c r="P127" s="175"/>
      <c r="Q127" s="144">
        <v>0</v>
      </c>
      <c r="R127" s="183"/>
      <c r="S127" s="183"/>
      <c r="T127" s="183"/>
      <c r="U127" s="183"/>
      <c r="V127" s="183"/>
      <c r="W127" s="183"/>
      <c r="X127" s="184"/>
    </row>
    <row r="128" s="19" customFormat="1" ht="20" outlineLevel="1" spans="2:24">
      <c r="B128" s="153" t="s">
        <v>41</v>
      </c>
      <c r="C128" s="154" t="s">
        <v>281</v>
      </c>
      <c r="D128" s="155" t="s">
        <v>272</v>
      </c>
      <c r="E128" s="155" t="s">
        <v>273</v>
      </c>
      <c r="F128" s="155" t="s">
        <v>282</v>
      </c>
      <c r="G128" s="155" t="s">
        <v>283</v>
      </c>
      <c r="H128" s="155" t="str">
        <f>IF(B128&lt;&gt;"",SUBSTITUTE(VLOOKUP(B128,LabelListLookUp,2,FALSE),", ",","&amp;CHAR(10)),"")</f>
        <v/>
      </c>
      <c r="I128" s="155" t="s">
        <v>284</v>
      </c>
      <c r="J128" s="155"/>
      <c r="K128" s="155" t="str">
        <f>'WP scope'!$D$7</f>
        <v>TBD</v>
      </c>
      <c r="L128" s="155"/>
      <c r="M128" s="173"/>
      <c r="N128" s="174">
        <v>1</v>
      </c>
      <c r="O128" s="119" t="str">
        <f t="array" ref="O128">IF(AND(H128&lt;&gt;"",H128&lt;&gt;"-"),IF(SUMPRODUCT($Q$125:$W$125,--(Q128:W128&lt;&gt;""))&gt;0,SUMPRODUCT($Q$125:$W$125,Q128:W128)/SUMPRODUCT($Q$125:$W$125,--(Q128:W128&lt;&gt;"")),""),"")</f>
        <v/>
      </c>
      <c r="P128" s="175"/>
      <c r="Q128" s="144">
        <v>0</v>
      </c>
      <c r="R128" s="183"/>
      <c r="S128" s="183"/>
      <c r="T128" s="183"/>
      <c r="U128" s="183"/>
      <c r="V128" s="183"/>
      <c r="W128" s="183"/>
      <c r="X128" s="184"/>
    </row>
    <row r="129" s="16" customFormat="1" ht="18" outlineLevel="1" spans="2:24">
      <c r="B129" s="70" t="s">
        <v>111</v>
      </c>
      <c r="C129" s="71"/>
      <c r="D129" s="71"/>
      <c r="E129" s="71"/>
      <c r="F129" s="71"/>
      <c r="G129" s="71"/>
      <c r="H129" s="71"/>
      <c r="I129" s="71"/>
      <c r="J129" s="71"/>
      <c r="K129" s="71"/>
      <c r="L129" s="71"/>
      <c r="M129" s="71"/>
      <c r="N129" s="71"/>
      <c r="O129" s="71"/>
      <c r="P129" s="172"/>
      <c r="Q129" s="121"/>
      <c r="R129" s="121"/>
      <c r="S129" s="121"/>
      <c r="T129" s="121"/>
      <c r="U129" s="121"/>
      <c r="V129" s="121"/>
      <c r="W129" s="145"/>
      <c r="X129" s="25"/>
    </row>
    <row r="130" s="16" customFormat="1" ht="18" spans="2:24">
      <c r="B130" s="29"/>
      <c r="C130" s="29"/>
      <c r="G130" s="93"/>
      <c r="H130" s="83"/>
      <c r="I130" s="93"/>
      <c r="J130" s="93"/>
      <c r="K130" s="93"/>
      <c r="L130" s="93"/>
      <c r="M130" s="83"/>
      <c r="N130" s="83"/>
      <c r="O130" s="83"/>
      <c r="P130" s="127"/>
      <c r="Q130" s="25"/>
      <c r="R130" s="25"/>
      <c r="S130" s="25"/>
      <c r="T130" s="25"/>
      <c r="U130" s="25"/>
      <c r="V130" s="25"/>
      <c r="W130" s="25"/>
      <c r="X130" s="25"/>
    </row>
    <row r="131" s="16" customFormat="1" spans="2:24">
      <c r="B131" s="29"/>
      <c r="C131" s="29"/>
      <c r="G131" s="93"/>
      <c r="H131" s="83"/>
      <c r="I131" s="93"/>
      <c r="J131" s="93"/>
      <c r="K131" s="93"/>
      <c r="L131" s="93"/>
      <c r="M131" s="83"/>
      <c r="N131" s="83"/>
      <c r="O131" s="83"/>
      <c r="P131" s="83"/>
      <c r="Q131" s="25"/>
      <c r="R131" s="25"/>
      <c r="S131" s="25"/>
      <c r="T131" s="25"/>
      <c r="U131" s="25"/>
      <c r="V131" s="25"/>
      <c r="W131" s="25"/>
      <c r="X131" s="25"/>
    </row>
    <row r="132" s="16" customFormat="1" spans="2:24">
      <c r="B132" s="29"/>
      <c r="C132" s="29"/>
      <c r="G132" s="93"/>
      <c r="H132" s="83"/>
      <c r="I132" s="93"/>
      <c r="J132" s="93"/>
      <c r="K132" s="93"/>
      <c r="L132" s="93"/>
      <c r="M132" s="83"/>
      <c r="N132" s="83"/>
      <c r="O132" s="83"/>
      <c r="P132" s="83"/>
      <c r="Q132" s="25"/>
      <c r="R132" s="25"/>
      <c r="S132" s="25"/>
      <c r="T132" s="25"/>
      <c r="U132" s="25"/>
      <c r="V132" s="25"/>
      <c r="W132" s="25"/>
      <c r="X132" s="25"/>
    </row>
    <row r="133" s="16" customFormat="1" spans="2:24">
      <c r="B133" s="29"/>
      <c r="C133" s="29"/>
      <c r="G133" s="93"/>
      <c r="H133" s="83"/>
      <c r="I133" s="93"/>
      <c r="J133" s="93"/>
      <c r="K133" s="93"/>
      <c r="L133" s="93"/>
      <c r="M133" s="83"/>
      <c r="N133" s="83"/>
      <c r="O133" s="83"/>
      <c r="P133" s="83"/>
      <c r="Q133" s="25"/>
      <c r="R133" s="25"/>
      <c r="S133" s="25"/>
      <c r="T133" s="25"/>
      <c r="U133" s="25"/>
      <c r="V133" s="25"/>
      <c r="W133" s="25"/>
      <c r="X133" s="25"/>
    </row>
    <row r="134" s="16" customFormat="1" spans="2:24">
      <c r="B134" s="29"/>
      <c r="C134" s="29"/>
      <c r="G134" s="93"/>
      <c r="H134" s="83"/>
      <c r="I134" s="93"/>
      <c r="J134" s="93"/>
      <c r="K134" s="93"/>
      <c r="L134" s="93"/>
      <c r="M134" s="83"/>
      <c r="N134" s="83"/>
      <c r="O134" s="83"/>
      <c r="P134" s="83"/>
      <c r="Q134" s="25"/>
      <c r="R134" s="25"/>
      <c r="S134" s="25"/>
      <c r="T134" s="25"/>
      <c r="U134" s="25"/>
      <c r="V134" s="25"/>
      <c r="W134" s="25"/>
      <c r="X134" s="25"/>
    </row>
    <row r="135" s="16" customFormat="1" spans="2:24">
      <c r="B135" s="29"/>
      <c r="C135" s="29"/>
      <c r="G135" s="93"/>
      <c r="H135" s="83"/>
      <c r="I135" s="93"/>
      <c r="J135" s="93"/>
      <c r="K135" s="93"/>
      <c r="L135" s="93"/>
      <c r="M135" s="83"/>
      <c r="N135" s="83"/>
      <c r="O135" s="83"/>
      <c r="P135" s="83"/>
      <c r="Q135" s="25"/>
      <c r="R135" s="25"/>
      <c r="S135" s="25"/>
      <c r="T135" s="25"/>
      <c r="U135" s="25"/>
      <c r="V135" s="25"/>
      <c r="W135" s="25"/>
      <c r="X135" s="25"/>
    </row>
    <row r="136" s="16" customFormat="1" spans="2:24">
      <c r="B136" s="29"/>
      <c r="C136" s="29"/>
      <c r="G136" s="93"/>
      <c r="H136" s="83"/>
      <c r="I136" s="93"/>
      <c r="J136" s="93"/>
      <c r="K136" s="93"/>
      <c r="L136" s="93"/>
      <c r="M136" s="83"/>
      <c r="N136" s="83"/>
      <c r="O136" s="83"/>
      <c r="P136" s="83"/>
      <c r="Q136" s="25"/>
      <c r="R136" s="25"/>
      <c r="S136" s="25"/>
      <c r="T136" s="25"/>
      <c r="U136" s="25"/>
      <c r="V136" s="25"/>
      <c r="W136" s="25"/>
      <c r="X136" s="25"/>
    </row>
    <row r="137" s="16" customFormat="1" spans="2:24">
      <c r="B137" s="29"/>
      <c r="C137" s="29"/>
      <c r="G137" s="93"/>
      <c r="H137" s="83"/>
      <c r="I137" s="93"/>
      <c r="J137" s="93"/>
      <c r="K137" s="93"/>
      <c r="L137" s="93"/>
      <c r="M137" s="83"/>
      <c r="N137" s="83"/>
      <c r="O137" s="83"/>
      <c r="P137" s="83"/>
      <c r="Q137" s="25"/>
      <c r="R137" s="25"/>
      <c r="S137" s="25"/>
      <c r="T137" s="25"/>
      <c r="U137" s="25"/>
      <c r="V137" s="25"/>
      <c r="W137" s="25"/>
      <c r="X137" s="25"/>
    </row>
    <row r="138" s="16" customFormat="1" spans="2:24">
      <c r="B138" s="29"/>
      <c r="C138" s="29"/>
      <c r="G138" s="93"/>
      <c r="H138" s="83"/>
      <c r="I138" s="93"/>
      <c r="J138" s="93"/>
      <c r="K138" s="93"/>
      <c r="L138" s="93"/>
      <c r="M138" s="83"/>
      <c r="N138" s="83"/>
      <c r="O138" s="83"/>
      <c r="P138" s="83"/>
      <c r="Q138" s="25"/>
      <c r="R138" s="25"/>
      <c r="S138" s="25"/>
      <c r="T138" s="25"/>
      <c r="U138" s="25"/>
      <c r="V138" s="25"/>
      <c r="W138" s="25"/>
      <c r="X138" s="25"/>
    </row>
    <row r="139" s="16" customFormat="1" spans="2:24">
      <c r="B139" s="29"/>
      <c r="C139" s="29"/>
      <c r="G139" s="93"/>
      <c r="H139" s="83"/>
      <c r="I139" s="93"/>
      <c r="J139" s="93"/>
      <c r="K139" s="93"/>
      <c r="L139" s="93"/>
      <c r="M139" s="83"/>
      <c r="N139" s="83"/>
      <c r="O139" s="83"/>
      <c r="P139" s="83"/>
      <c r="Q139" s="25"/>
      <c r="R139" s="25"/>
      <c r="S139" s="25"/>
      <c r="T139" s="25"/>
      <c r="U139" s="25"/>
      <c r="V139" s="25"/>
      <c r="W139" s="25"/>
      <c r="X139" s="25"/>
    </row>
    <row r="140" s="16" customFormat="1" spans="2:24">
      <c r="B140" s="29"/>
      <c r="C140" s="29"/>
      <c r="G140" s="93"/>
      <c r="H140" s="83"/>
      <c r="I140" s="93"/>
      <c r="J140" s="93"/>
      <c r="K140" s="93"/>
      <c r="L140" s="93"/>
      <c r="M140" s="83"/>
      <c r="N140" s="83"/>
      <c r="O140" s="83"/>
      <c r="P140" s="83"/>
      <c r="Q140" s="25"/>
      <c r="R140" s="25"/>
      <c r="S140" s="25"/>
      <c r="T140" s="25"/>
      <c r="U140" s="25"/>
      <c r="V140" s="25"/>
      <c r="W140" s="25"/>
      <c r="X140" s="25"/>
    </row>
    <row r="141" s="16" customFormat="1" spans="2:24">
      <c r="B141" s="29"/>
      <c r="C141" s="29"/>
      <c r="G141" s="93"/>
      <c r="H141" s="83"/>
      <c r="I141" s="93"/>
      <c r="J141" s="93"/>
      <c r="K141" s="93"/>
      <c r="L141" s="93"/>
      <c r="M141" s="83"/>
      <c r="N141" s="83"/>
      <c r="O141" s="83"/>
      <c r="P141" s="83"/>
      <c r="Q141" s="25"/>
      <c r="R141" s="25"/>
      <c r="S141" s="25"/>
      <c r="T141" s="25"/>
      <c r="U141" s="25"/>
      <c r="V141" s="25"/>
      <c r="W141" s="25"/>
      <c r="X141" s="25"/>
    </row>
    <row r="142" s="16" customFormat="1" spans="2:24">
      <c r="B142" s="29"/>
      <c r="C142" s="29"/>
      <c r="G142" s="93"/>
      <c r="H142" s="83"/>
      <c r="I142" s="93"/>
      <c r="J142" s="93"/>
      <c r="K142" s="93"/>
      <c r="L142" s="93"/>
      <c r="M142" s="83"/>
      <c r="N142" s="83"/>
      <c r="O142" s="83"/>
      <c r="P142" s="83"/>
      <c r="Q142" s="25"/>
      <c r="R142" s="25"/>
      <c r="S142" s="25"/>
      <c r="T142" s="25"/>
      <c r="U142" s="25"/>
      <c r="V142" s="25"/>
      <c r="W142" s="25"/>
      <c r="X142" s="25"/>
    </row>
    <row r="143" s="16" customFormat="1" spans="2:24">
      <c r="B143" s="29"/>
      <c r="C143" s="29"/>
      <c r="G143" s="93"/>
      <c r="H143" s="83"/>
      <c r="I143" s="93"/>
      <c r="J143" s="93"/>
      <c r="K143" s="93"/>
      <c r="L143" s="93"/>
      <c r="M143" s="83"/>
      <c r="N143" s="83"/>
      <c r="O143" s="83"/>
      <c r="P143" s="83"/>
      <c r="Q143" s="25"/>
      <c r="R143" s="25"/>
      <c r="S143" s="25"/>
      <c r="T143" s="25"/>
      <c r="U143" s="25"/>
      <c r="V143" s="25"/>
      <c r="W143" s="25"/>
      <c r="X143" s="25"/>
    </row>
    <row r="144" s="16" customFormat="1" spans="2:24">
      <c r="B144" s="29"/>
      <c r="C144" s="29"/>
      <c r="G144" s="93"/>
      <c r="H144" s="83"/>
      <c r="I144" s="93"/>
      <c r="J144" s="93"/>
      <c r="K144" s="93"/>
      <c r="L144" s="93"/>
      <c r="M144" s="83"/>
      <c r="N144" s="83"/>
      <c r="O144" s="83"/>
      <c r="P144" s="83"/>
      <c r="Q144" s="25"/>
      <c r="R144" s="25"/>
      <c r="S144" s="25"/>
      <c r="T144" s="25"/>
      <c r="U144" s="25"/>
      <c r="V144" s="25"/>
      <c r="W144" s="25"/>
      <c r="X144" s="25"/>
    </row>
    <row r="145" s="16" customFormat="1" spans="2:24">
      <c r="B145" s="29"/>
      <c r="C145" s="29"/>
      <c r="G145" s="93"/>
      <c r="H145" s="83"/>
      <c r="I145" s="93"/>
      <c r="J145" s="93"/>
      <c r="K145" s="93"/>
      <c r="L145" s="93"/>
      <c r="M145" s="83"/>
      <c r="N145" s="83"/>
      <c r="O145" s="83"/>
      <c r="P145" s="83"/>
      <c r="Q145" s="25"/>
      <c r="R145" s="25"/>
      <c r="S145" s="25"/>
      <c r="T145" s="25"/>
      <c r="U145" s="25"/>
      <c r="V145" s="25"/>
      <c r="W145" s="25"/>
      <c r="X145" s="25"/>
    </row>
    <row r="146" s="16" customFormat="1" spans="2:24">
      <c r="B146" s="29"/>
      <c r="C146" s="29"/>
      <c r="G146" s="93"/>
      <c r="H146" s="83"/>
      <c r="I146" s="93"/>
      <c r="J146" s="93"/>
      <c r="K146" s="93"/>
      <c r="L146" s="93"/>
      <c r="M146" s="83"/>
      <c r="N146" s="83"/>
      <c r="O146" s="83"/>
      <c r="P146" s="83"/>
      <c r="Q146" s="25"/>
      <c r="R146" s="25"/>
      <c r="S146" s="25"/>
      <c r="T146" s="25"/>
      <c r="U146" s="25"/>
      <c r="V146" s="25"/>
      <c r="W146" s="25"/>
      <c r="X146" s="25"/>
    </row>
    <row r="147" s="16" customFormat="1" spans="2:24">
      <c r="B147" s="29"/>
      <c r="C147" s="29"/>
      <c r="G147" s="93"/>
      <c r="H147" s="83"/>
      <c r="I147" s="93"/>
      <c r="J147" s="93"/>
      <c r="K147" s="93"/>
      <c r="L147" s="93"/>
      <c r="M147" s="83"/>
      <c r="N147" s="83"/>
      <c r="O147" s="83"/>
      <c r="P147" s="83"/>
      <c r="Q147" s="25"/>
      <c r="R147" s="25"/>
      <c r="S147" s="25"/>
      <c r="T147" s="25"/>
      <c r="U147" s="25"/>
      <c r="V147" s="25"/>
      <c r="W147" s="25"/>
      <c r="X147" s="25"/>
    </row>
    <row r="148" s="16" customFormat="1" spans="2:24">
      <c r="B148" s="29"/>
      <c r="C148" s="29"/>
      <c r="G148" s="93"/>
      <c r="H148" s="83"/>
      <c r="I148" s="93"/>
      <c r="J148" s="93"/>
      <c r="K148" s="93"/>
      <c r="L148" s="93"/>
      <c r="M148" s="83"/>
      <c r="N148" s="83"/>
      <c r="O148" s="83"/>
      <c r="P148" s="83"/>
      <c r="Q148" s="25"/>
      <c r="R148" s="25"/>
      <c r="S148" s="25"/>
      <c r="T148" s="25"/>
      <c r="U148" s="25"/>
      <c r="V148" s="25"/>
      <c r="W148" s="25"/>
      <c r="X148" s="25"/>
    </row>
    <row r="149" s="16" customFormat="1" spans="2:24">
      <c r="B149" s="29"/>
      <c r="C149" s="29"/>
      <c r="G149" s="93"/>
      <c r="H149" s="83"/>
      <c r="I149" s="93"/>
      <c r="J149" s="93"/>
      <c r="K149" s="93"/>
      <c r="L149" s="93"/>
      <c r="M149" s="83"/>
      <c r="N149" s="83"/>
      <c r="O149" s="83"/>
      <c r="P149" s="83"/>
      <c r="Q149" s="25"/>
      <c r="R149" s="25"/>
      <c r="S149" s="25"/>
      <c r="T149" s="25"/>
      <c r="U149" s="25"/>
      <c r="V149" s="25"/>
      <c r="W149" s="25"/>
      <c r="X149" s="25"/>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extLst/>
  </autoFilter>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2:O42"/>
    <mergeCell ref="B44:O44"/>
    <mergeCell ref="B53:O53"/>
    <mergeCell ref="B55:O55"/>
    <mergeCell ref="B56:O56"/>
    <mergeCell ref="Q57:W57"/>
    <mergeCell ref="B65:O65"/>
    <mergeCell ref="B67:O67"/>
    <mergeCell ref="Q68:W68"/>
    <mergeCell ref="B83:O83"/>
    <mergeCell ref="B85:O85"/>
    <mergeCell ref="Q86:W86"/>
    <mergeCell ref="B98:O98"/>
    <mergeCell ref="B100:O100"/>
    <mergeCell ref="Q101:W101"/>
    <mergeCell ref="B106:O106"/>
    <mergeCell ref="B108:O108"/>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31:E33"/>
    <mergeCell ref="E45:E47"/>
    <mergeCell ref="E57:E59"/>
    <mergeCell ref="E68:E70"/>
    <mergeCell ref="E86:E88"/>
    <mergeCell ref="E101:E103"/>
    <mergeCell ref="E109:E111"/>
    <mergeCell ref="E116:E118"/>
    <mergeCell ref="E123:E125"/>
    <mergeCell ref="F31:F33"/>
    <mergeCell ref="F45:F47"/>
    <mergeCell ref="F57:F59"/>
    <mergeCell ref="F68:F70"/>
    <mergeCell ref="F86:F88"/>
    <mergeCell ref="F101:F103"/>
    <mergeCell ref="F109:F111"/>
    <mergeCell ref="F116:F118"/>
    <mergeCell ref="F123:F125"/>
    <mergeCell ref="G31:G33"/>
    <mergeCell ref="G45:G47"/>
    <mergeCell ref="G57:G59"/>
    <mergeCell ref="G68:G70"/>
    <mergeCell ref="G86:G88"/>
    <mergeCell ref="G101:G103"/>
    <mergeCell ref="G109:G111"/>
    <mergeCell ref="G116:G118"/>
    <mergeCell ref="G123:G125"/>
    <mergeCell ref="H31:H33"/>
    <mergeCell ref="H45:H47"/>
    <mergeCell ref="H57:H59"/>
    <mergeCell ref="H68:H70"/>
    <mergeCell ref="H86:H88"/>
    <mergeCell ref="H101:H103"/>
    <mergeCell ref="H109:H111"/>
    <mergeCell ref="H116:H118"/>
    <mergeCell ref="H123:H125"/>
    <mergeCell ref="I31:I33"/>
    <mergeCell ref="I45:I47"/>
    <mergeCell ref="I57:I59"/>
    <mergeCell ref="I68:I70"/>
    <mergeCell ref="I86:I88"/>
    <mergeCell ref="I101:I103"/>
    <mergeCell ref="I109:I111"/>
    <mergeCell ref="I116:I118"/>
    <mergeCell ref="I123:I125"/>
    <mergeCell ref="J31:J33"/>
    <mergeCell ref="J45:J47"/>
    <mergeCell ref="J57:J59"/>
    <mergeCell ref="J68:J70"/>
    <mergeCell ref="J86:J88"/>
    <mergeCell ref="J101:J103"/>
    <mergeCell ref="J109:J111"/>
    <mergeCell ref="J116:J118"/>
    <mergeCell ref="J123:J125"/>
    <mergeCell ref="K31:K33"/>
    <mergeCell ref="K45:K47"/>
    <mergeCell ref="K57:K59"/>
    <mergeCell ref="K68:K70"/>
    <mergeCell ref="K86:K88"/>
    <mergeCell ref="K101:K103"/>
    <mergeCell ref="K109:K111"/>
    <mergeCell ref="K116:K118"/>
    <mergeCell ref="K123:K125"/>
    <mergeCell ref="L31:L33"/>
    <mergeCell ref="L45:L47"/>
    <mergeCell ref="L57:L59"/>
    <mergeCell ref="L68:L70"/>
    <mergeCell ref="L86:L88"/>
    <mergeCell ref="L101:L103"/>
    <mergeCell ref="L109:L111"/>
    <mergeCell ref="L116:L118"/>
    <mergeCell ref="L123:L125"/>
    <mergeCell ref="M31:M33"/>
    <mergeCell ref="M45:M47"/>
    <mergeCell ref="M57:M59"/>
    <mergeCell ref="M68:M70"/>
    <mergeCell ref="M86:M88"/>
    <mergeCell ref="M101:M103"/>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 ref="K15:W26"/>
  </mergeCells>
  <conditionalFormatting sqref="C31:Q31">
    <cfRule type="expression" dxfId="20" priority="542">
      <formula>AND(LEN($H31)&lt;=1,$E31&lt;&gt;"")</formula>
    </cfRule>
  </conditionalFormatting>
  <conditionalFormatting sqref="C49:E49">
    <cfRule type="expression" dxfId="20" priority="467">
      <formula>AND(LEN($H49)&lt;=1,$E49&lt;&gt;"")</formula>
    </cfRule>
  </conditionalFormatting>
  <conditionalFormatting sqref="C57">
    <cfRule type="expression" dxfId="20" priority="540">
      <formula>AND(LEN($H57)&lt;=1,$E57&lt;&gt;"")</formula>
    </cfRule>
  </conditionalFormatting>
  <conditionalFormatting sqref="C68">
    <cfRule type="expression" dxfId="20" priority="538">
      <formula>AND(LEN($H68)&lt;=1,$E68&lt;&gt;"")</formula>
    </cfRule>
  </conditionalFormatting>
  <conditionalFormatting sqref="B76:L76">
    <cfRule type="expression" dxfId="20" priority="43">
      <formula>AND(LEN($H76)&lt;=1,$E76&lt;&gt;"")</formula>
    </cfRule>
  </conditionalFormatting>
  <conditionalFormatting sqref="N76:O76">
    <cfRule type="expression" dxfId="20" priority="110">
      <formula>AND(LEN($H76)&lt;=1,$E76&lt;&gt;"")</formula>
    </cfRule>
  </conditionalFormatting>
  <conditionalFormatting sqref="Q76">
    <cfRule type="expression" dxfId="20" priority="49">
      <formula>AND(LEN($H76)&lt;=1,$E76&lt;&gt;"")</formula>
    </cfRule>
    <cfRule type="expression" dxfId="16" priority="50" stopIfTrue="1">
      <formula>OR(Q76="",LEN($H76)&lt;=1)</formula>
    </cfRule>
    <cfRule type="expression" dxfId="17" priority="51" stopIfTrue="1">
      <formula>Q76&lt;=0</formula>
    </cfRule>
    <cfRule type="expression" dxfId="18" priority="52" stopIfTrue="1">
      <formula>Q76&lt;1</formula>
    </cfRule>
    <cfRule type="expression" dxfId="19" priority="53">
      <formula>Q76&gt;=1</formula>
    </cfRule>
  </conditionalFormatting>
  <conditionalFormatting sqref="C86:W86">
    <cfRule type="expression" dxfId="20" priority="537">
      <formula>AND(LEN($H86)&lt;=1,$E86&lt;&gt;"")</formula>
    </cfRule>
  </conditionalFormatting>
  <conditionalFormatting sqref="H97:W97">
    <cfRule type="expression" dxfId="20" priority="309">
      <formula>AND(LEN($H97)&lt;=1,$E97&lt;&gt;"")</formula>
    </cfRule>
  </conditionalFormatting>
  <conditionalFormatting sqref="O97">
    <cfRule type="expression" dxfId="16" priority="310" stopIfTrue="1">
      <formula>O97=""</formula>
    </cfRule>
    <cfRule type="expression" dxfId="17" priority="311" stopIfTrue="1">
      <formula>O97&lt;=0</formula>
    </cfRule>
    <cfRule type="expression" dxfId="18" priority="312" stopIfTrue="1">
      <formula>O97&lt;1</formula>
    </cfRule>
    <cfRule type="expression" dxfId="19" priority="313">
      <formula>O97&gt;=1</formula>
    </cfRule>
  </conditionalFormatting>
  <conditionalFormatting sqref="Q97:W97">
    <cfRule type="expression" dxfId="16" priority="315" stopIfTrue="1">
      <formula>OR(Q97="",LEN($H97)&lt;=1)</formula>
    </cfRule>
    <cfRule type="expression" dxfId="17" priority="316" stopIfTrue="1">
      <formula>Q97&lt;=0</formula>
    </cfRule>
    <cfRule type="expression" dxfId="18" priority="317" stopIfTrue="1">
      <formula>Q97&lt;1</formula>
    </cfRule>
    <cfRule type="expression" dxfId="19" priority="318">
      <formula>Q97&gt;=1</formula>
    </cfRule>
  </conditionalFormatting>
  <conditionalFormatting sqref="C101:W101">
    <cfRule type="expression" dxfId="20" priority="536">
      <formula>AND(LEN($H101)&lt;=1,$E101&lt;&gt;"")</formula>
    </cfRule>
  </conditionalFormatting>
  <conditionalFormatting sqref="B104:K104">
    <cfRule type="expression" dxfId="20" priority="385">
      <formula>AND(LEN($H104)&lt;=1,$E104&lt;&gt;"")</formula>
    </cfRule>
  </conditionalFormatting>
  <conditionalFormatting sqref="O104">
    <cfRule type="expression" dxfId="16" priority="511" stopIfTrue="1">
      <formula>O104=""</formula>
    </cfRule>
    <cfRule type="expression" dxfId="17" priority="512" stopIfTrue="1">
      <formula>O104&lt;=0</formula>
    </cfRule>
    <cfRule type="expression" dxfId="18" priority="513" stopIfTrue="1">
      <formula>O104&lt;1</formula>
    </cfRule>
    <cfRule type="expression" dxfId="19" priority="514">
      <formula>O104&gt;=1</formula>
    </cfRule>
  </conditionalFormatting>
  <conditionalFormatting sqref="U104:W104">
    <cfRule type="expression" dxfId="16" priority="378" stopIfTrue="1">
      <formula>OR(U104="",LEN($H104)&lt;=1)</formula>
    </cfRule>
    <cfRule type="expression" dxfId="17" priority="379" stopIfTrue="1">
      <formula>U104&lt;=0</formula>
    </cfRule>
    <cfRule type="expression" dxfId="18" priority="380" stopIfTrue="1">
      <formula>U104&lt;1</formula>
    </cfRule>
    <cfRule type="expression" dxfId="19" priority="381">
      <formula>U104&gt;=1</formula>
    </cfRule>
  </conditionalFormatting>
  <conditionalFormatting sqref="O105">
    <cfRule type="expression" dxfId="16" priority="203" stopIfTrue="1">
      <formula>O105=""</formula>
    </cfRule>
    <cfRule type="expression" dxfId="17" priority="204" stopIfTrue="1">
      <formula>O105&lt;=0</formula>
    </cfRule>
    <cfRule type="expression" dxfId="18" priority="205" stopIfTrue="1">
      <formula>O105&lt;1</formula>
    </cfRule>
    <cfRule type="expression" dxfId="19" priority="206">
      <formula>O105&gt;=1</formula>
    </cfRule>
  </conditionalFormatting>
  <conditionalFormatting sqref="Q105:W105">
    <cfRule type="expression" dxfId="16" priority="222" stopIfTrue="1">
      <formula>OR(Q105="",LEN($H105)&lt;=1)</formula>
    </cfRule>
    <cfRule type="expression" dxfId="17" priority="223" stopIfTrue="1">
      <formula>Q105&lt;=0</formula>
    </cfRule>
    <cfRule type="expression" dxfId="18" priority="224" stopIfTrue="1">
      <formula>Q105&lt;1</formula>
    </cfRule>
    <cfRule type="expression" dxfId="19" priority="225">
      <formula>Q105&gt;=1</formula>
    </cfRule>
  </conditionalFormatting>
  <conditionalFormatting sqref="C109:W109">
    <cfRule type="expression" dxfId="20" priority="534">
      <formula>AND(LEN($H109)&lt;=1,$E109&lt;&gt;"")</formula>
    </cfRule>
  </conditionalFormatting>
  <conditionalFormatting sqref="O112">
    <cfRule type="expression" dxfId="16" priority="336" stopIfTrue="1">
      <formula>O112=""</formula>
    </cfRule>
    <cfRule type="expression" dxfId="17" priority="337" stopIfTrue="1">
      <formula>O112&lt;=0</formula>
    </cfRule>
    <cfRule type="expression" dxfId="18" priority="338" stopIfTrue="1">
      <formula>O112&lt;1</formula>
    </cfRule>
    <cfRule type="expression" dxfId="19" priority="339">
      <formula>O112&gt;=1</formula>
    </cfRule>
    <cfRule type="expression" dxfId="16" priority="574" stopIfTrue="1">
      <formula>O112=""</formula>
    </cfRule>
    <cfRule type="expression" dxfId="17" priority="575" stopIfTrue="1">
      <formula>O112&lt;=0</formula>
    </cfRule>
    <cfRule type="expression" dxfId="18" priority="576" stopIfTrue="1">
      <formula>O112&lt;1</formula>
    </cfRule>
    <cfRule type="expression" dxfId="19" priority="577">
      <formula>O112&gt;=1</formula>
    </cfRule>
  </conditionalFormatting>
  <conditionalFormatting sqref="C116">
    <cfRule type="expression" dxfId="20" priority="532">
      <formula>AND(LEN($H116)&lt;=1,$E116&lt;&gt;"")</formula>
    </cfRule>
  </conditionalFormatting>
  <conditionalFormatting sqref="O119">
    <cfRule type="expression" dxfId="16" priority="332" stopIfTrue="1">
      <formula>O119=""</formula>
    </cfRule>
    <cfRule type="expression" dxfId="17" priority="333" stopIfTrue="1">
      <formula>O119&lt;=0</formula>
    </cfRule>
    <cfRule type="expression" dxfId="18" priority="334" stopIfTrue="1">
      <formula>O119&lt;1</formula>
    </cfRule>
    <cfRule type="expression" dxfId="19" priority="335">
      <formula>O119&gt;=1</formula>
    </cfRule>
    <cfRule type="expression" dxfId="16" priority="570" stopIfTrue="1">
      <formula>O119=""</formula>
    </cfRule>
    <cfRule type="expression" dxfId="17" priority="571" stopIfTrue="1">
      <formula>O119&lt;=0</formula>
    </cfRule>
    <cfRule type="expression" dxfId="18" priority="572" stopIfTrue="1">
      <formula>O119&lt;1</formula>
    </cfRule>
    <cfRule type="expression" dxfId="19" priority="573">
      <formula>O119&gt;=1</formula>
    </cfRule>
  </conditionalFormatting>
  <conditionalFormatting sqref="Q119:W119">
    <cfRule type="expression" dxfId="16" priority="562" stopIfTrue="1">
      <formula>OR(Q119="",LEN($H119)&lt;=1)</formula>
    </cfRule>
    <cfRule type="expression" dxfId="17" priority="563" stopIfTrue="1">
      <formula>Q119&lt;=0</formula>
    </cfRule>
    <cfRule type="expression" dxfId="18" priority="564" stopIfTrue="1">
      <formula>Q119&lt;1</formula>
    </cfRule>
    <cfRule type="expression" dxfId="19" priority="565">
      <formula>Q119&gt;=1</formula>
    </cfRule>
  </conditionalFormatting>
  <conditionalFormatting sqref="C123">
    <cfRule type="expression" dxfId="20" priority="530">
      <formula>AND(LEN($H123)&lt;=1,$E123&lt;&gt;"")</formula>
    </cfRule>
  </conditionalFormatting>
  <conditionalFormatting sqref="O126">
    <cfRule type="expression" dxfId="20" priority="105">
      <formula>AND(LEN($H126)&lt;=1,$E126&lt;&gt;"")</formula>
    </cfRule>
    <cfRule type="expression" dxfId="16" priority="106" stopIfTrue="1">
      <formula>O126=""</formula>
    </cfRule>
    <cfRule type="expression" dxfId="17" priority="107" stopIfTrue="1">
      <formula>O126&lt;=0</formula>
    </cfRule>
    <cfRule type="expression" dxfId="18" priority="108" stopIfTrue="1">
      <formula>O126&lt;1</formula>
    </cfRule>
    <cfRule type="expression" dxfId="19" priority="109">
      <formula>O126&gt;=1</formula>
    </cfRule>
  </conditionalFormatting>
  <conditionalFormatting sqref="O127">
    <cfRule type="expression" dxfId="20" priority="87">
      <formula>AND(LEN($H127)&lt;=1,$E127&lt;&gt;"")</formula>
    </cfRule>
  </conditionalFormatting>
  <conditionalFormatting sqref="O128">
    <cfRule type="expression" dxfId="16" priority="74" stopIfTrue="1">
      <formula>O128=""</formula>
    </cfRule>
    <cfRule type="expression" dxfId="17" priority="75" stopIfTrue="1">
      <formula>O128&lt;=0</formula>
    </cfRule>
    <cfRule type="expression" dxfId="18" priority="76" stopIfTrue="1">
      <formula>O128&lt;1</formula>
    </cfRule>
    <cfRule type="expression" dxfId="19" priority="77">
      <formula>O128&gt;=1</formula>
    </cfRule>
    <cfRule type="expression" dxfId="20" priority="78">
      <formula>AND(LEN($H128)&lt;=1,$E128&lt;&gt;"")</formula>
    </cfRule>
  </conditionalFormatting>
  <conditionalFormatting sqref="B31:B33">
    <cfRule type="expression" dxfId="20" priority="543">
      <formula>AND(LEN($H31)&lt;=1,$E31&lt;&gt;"")</formula>
    </cfRule>
  </conditionalFormatting>
  <conditionalFormatting sqref="B45:B49">
    <cfRule type="expression" dxfId="20" priority="468">
      <formula>AND(LEN($H45)&lt;=1,$E45&lt;&gt;"")</formula>
    </cfRule>
  </conditionalFormatting>
  <conditionalFormatting sqref="B57:B59">
    <cfRule type="expression" dxfId="20" priority="541">
      <formula>AND(LEN($H57)&lt;=1,$E57&lt;&gt;"")</formula>
    </cfRule>
  </conditionalFormatting>
  <conditionalFormatting sqref="B68:B70">
    <cfRule type="expression" dxfId="20" priority="539">
      <formula>AND(LEN($H68)&lt;=1,$E68&lt;&gt;"")</formula>
    </cfRule>
  </conditionalFormatting>
  <conditionalFormatting sqref="B109:B111">
    <cfRule type="expression" dxfId="20" priority="535">
      <formula>AND(LEN($H109)&lt;=1,$E109&lt;&gt;"")</formula>
    </cfRule>
  </conditionalFormatting>
  <conditionalFormatting sqref="B116:B118">
    <cfRule type="expression" dxfId="20" priority="533">
      <formula>AND(LEN($H116)&lt;=1,$E116&lt;&gt;"")</formula>
    </cfRule>
  </conditionalFormatting>
  <conditionalFormatting sqref="B123:B125">
    <cfRule type="expression" dxfId="20" priority="531">
      <formula>AND(LEN($H123)&lt;=1,$E123&lt;&gt;"")</formula>
    </cfRule>
  </conditionalFormatting>
  <conditionalFormatting sqref="I16:I18">
    <cfRule type="expression" dxfId="17" priority="609">
      <formula>#REF!&lt;=0</formula>
    </cfRule>
    <cfRule type="expression" dxfId="18" priority="610">
      <formula>#REF!&lt;1</formula>
    </cfRule>
    <cfRule type="expression" dxfId="19" priority="611">
      <formula>#REF!&gt;=0.9999999</formula>
    </cfRule>
  </conditionalFormatting>
  <conditionalFormatting sqref="I16:I25">
    <cfRule type="expression" dxfId="16" priority="594" stopIfTrue="1">
      <formula>I16=""</formula>
    </cfRule>
    <cfRule type="expression" dxfId="17" priority="595" stopIfTrue="1">
      <formula>I16&lt;=0</formula>
    </cfRule>
    <cfRule type="expression" dxfId="18" priority="596" stopIfTrue="1">
      <formula>I16&lt;1</formula>
    </cfRule>
    <cfRule type="expression" dxfId="19" priority="597">
      <formula>I16&gt;=1</formula>
    </cfRule>
  </conditionalFormatting>
  <conditionalFormatting sqref="I20:I25">
    <cfRule type="expression" dxfId="17" priority="598">
      <formula>#REF!&lt;=0</formula>
    </cfRule>
    <cfRule type="expression" dxfId="18" priority="599">
      <formula>#REF!&lt;1</formula>
    </cfRule>
    <cfRule type="expression" dxfId="19" priority="600">
      <formula>#REF!&gt;=0.9999999</formula>
    </cfRule>
  </conditionalFormatting>
  <conditionalFormatting sqref="O34:O35">
    <cfRule type="expression" dxfId="16" priority="11" stopIfTrue="1">
      <formula>O34=""</formula>
    </cfRule>
    <cfRule type="expression" dxfId="17" priority="12" stopIfTrue="1">
      <formula>O34&lt;=0</formula>
    </cfRule>
    <cfRule type="expression" dxfId="18" priority="13" stopIfTrue="1">
      <formula>O34&lt;1</formula>
    </cfRule>
    <cfRule type="expression" dxfId="19" priority="14">
      <formula>O34&gt;=1</formula>
    </cfRule>
  </conditionalFormatting>
  <conditionalFormatting sqref="O36:O41">
    <cfRule type="expression" dxfId="16" priority="281" stopIfTrue="1">
      <formula>O36=""</formula>
    </cfRule>
    <cfRule type="expression" dxfId="17" priority="282" stopIfTrue="1">
      <formula>O36&lt;=0</formula>
    </cfRule>
    <cfRule type="expression" dxfId="18" priority="283" stopIfTrue="1">
      <formula>O36&lt;1</formula>
    </cfRule>
    <cfRule type="expression" dxfId="19" priority="284">
      <formula>O36&gt;=1</formula>
    </cfRule>
  </conditionalFormatting>
  <conditionalFormatting sqref="O48:O50">
    <cfRule type="expression" dxfId="16" priority="360" stopIfTrue="1">
      <formula>O48=""</formula>
    </cfRule>
    <cfRule type="expression" dxfId="17" priority="361" stopIfTrue="1">
      <formula>O48&lt;=0</formula>
    </cfRule>
    <cfRule type="expression" dxfId="18" priority="362" stopIfTrue="1">
      <formula>O48&lt;1</formula>
    </cfRule>
    <cfRule type="expression" dxfId="19" priority="363">
      <formula>O48&gt;=1</formula>
    </cfRule>
  </conditionalFormatting>
  <conditionalFormatting sqref="O51:O52">
    <cfRule type="expression" dxfId="16" priority="257" stopIfTrue="1">
      <formula>O51=""</formula>
    </cfRule>
    <cfRule type="expression" dxfId="17" priority="258" stopIfTrue="1">
      <formula>O51&lt;=0</formula>
    </cfRule>
    <cfRule type="expression" dxfId="18" priority="259" stopIfTrue="1">
      <formula>O51&lt;1</formula>
    </cfRule>
    <cfRule type="expression" dxfId="19" priority="260">
      <formula>O51&gt;=1</formula>
    </cfRule>
  </conditionalFormatting>
  <conditionalFormatting sqref="O60:O64">
    <cfRule type="expression" dxfId="16" priority="238" stopIfTrue="1">
      <formula>O60=""</formula>
    </cfRule>
    <cfRule type="expression" dxfId="17" priority="239" stopIfTrue="1">
      <formula>O60&lt;=0</formula>
    </cfRule>
    <cfRule type="expression" dxfId="18" priority="240" stopIfTrue="1">
      <formula>O60&lt;1</formula>
    </cfRule>
    <cfRule type="expression" dxfId="19" priority="241">
      <formula>O60&gt;=1</formula>
    </cfRule>
  </conditionalFormatting>
  <conditionalFormatting sqref="O71:O72">
    <cfRule type="expression" dxfId="16" priority="18" stopIfTrue="1">
      <formula>O71=""</formula>
    </cfRule>
    <cfRule type="expression" dxfId="17" priority="19" stopIfTrue="1">
      <formula>O71&lt;=0</formula>
    </cfRule>
    <cfRule type="expression" dxfId="18" priority="20" stopIfTrue="1">
      <formula>O71&lt;1</formula>
    </cfRule>
    <cfRule type="expression" dxfId="19" priority="21">
      <formula>O71&gt;=1</formula>
    </cfRule>
  </conditionalFormatting>
  <conditionalFormatting sqref="O73:O82">
    <cfRule type="expression" dxfId="16" priority="112" stopIfTrue="1">
      <formula>O73=""</formula>
    </cfRule>
    <cfRule type="expression" dxfId="17" priority="113" stopIfTrue="1">
      <formula>O73&lt;=0</formula>
    </cfRule>
    <cfRule type="expression" dxfId="18" priority="114" stopIfTrue="1">
      <formula>O73&lt;1</formula>
    </cfRule>
    <cfRule type="expression" dxfId="19" priority="115">
      <formula>O73&gt;=1</formula>
    </cfRule>
  </conditionalFormatting>
  <conditionalFormatting sqref="O89:O96">
    <cfRule type="expression" dxfId="16" priority="345" stopIfTrue="1">
      <formula>O89=""</formula>
    </cfRule>
    <cfRule type="expression" dxfId="17" priority="346" stopIfTrue="1">
      <formula>O89&lt;=0</formula>
    </cfRule>
    <cfRule type="expression" dxfId="18" priority="347" stopIfTrue="1">
      <formula>O89&lt;1</formula>
    </cfRule>
    <cfRule type="expression" dxfId="19" priority="348">
      <formula>O89&gt;=1</formula>
    </cfRule>
  </conditionalFormatting>
  <conditionalFormatting sqref="O104:O105">
    <cfRule type="expression" dxfId="16" priority="207" stopIfTrue="1">
      <formula>O104=""</formula>
    </cfRule>
    <cfRule type="expression" dxfId="17" priority="208" stopIfTrue="1">
      <formula>O104&lt;=0</formula>
    </cfRule>
    <cfRule type="expression" dxfId="18" priority="209" stopIfTrue="1">
      <formula>O104&lt;1</formula>
    </cfRule>
    <cfRule type="expression" dxfId="19" priority="210">
      <formula>O104&gt;=1</formula>
    </cfRule>
  </conditionalFormatting>
  <conditionalFormatting sqref="O126:O127">
    <cfRule type="expression" dxfId="16" priority="88" stopIfTrue="1">
      <formula>O126=""</formula>
    </cfRule>
    <cfRule type="expression" dxfId="17" priority="89" stopIfTrue="1">
      <formula>O126&lt;=0</formula>
    </cfRule>
    <cfRule type="expression" dxfId="18" priority="90" stopIfTrue="1">
      <formula>O126&lt;1</formula>
    </cfRule>
    <cfRule type="expression" dxfId="19" priority="91">
      <formula>O126&gt;=1</formula>
    </cfRule>
  </conditionalFormatting>
  <conditionalFormatting sqref="O127:O128">
    <cfRule type="expression" dxfId="16" priority="79" stopIfTrue="1">
      <formula>O127=""</formula>
    </cfRule>
    <cfRule type="expression" dxfId="17" priority="80" stopIfTrue="1">
      <formula>O127&lt;=0</formula>
    </cfRule>
    <cfRule type="expression" dxfId="18" priority="81" stopIfTrue="1">
      <formula>O127&lt;1</formula>
    </cfRule>
    <cfRule type="expression" dxfId="19" priority="82">
      <formula>O127&gt;=1</formula>
    </cfRule>
  </conditionalFormatting>
  <conditionalFormatting sqref="D18:H25">
    <cfRule type="expression" dxfId="21" priority="500">
      <formula>$I18=""</formula>
    </cfRule>
  </conditionalFormatting>
  <conditionalFormatting sqref="L104:T104 B29:W30 D45:W47 D57:W59 D68:W70 B86:B88 D87:T88 B89:D90 D91:D93 B98:W100 B101:B103 D102:T103 D116:W118 D123:W125 B129:W149">
    <cfRule type="expression" dxfId="20" priority="545">
      <formula>AND(LEN($H29)&lt;=1,$E29&lt;&gt;"")</formula>
    </cfRule>
  </conditionalFormatting>
  <conditionalFormatting sqref="D32:W33">
    <cfRule type="expression" dxfId="20" priority="307">
      <formula>AND(LEN($H32)&lt;=1,$E32&lt;&gt;"")</formula>
    </cfRule>
  </conditionalFormatting>
  <conditionalFormatting sqref="B34:W35">
    <cfRule type="expression" dxfId="20" priority="1">
      <formula>AND(LEN($H34)&lt;=1,$E34&lt;&gt;"")</formula>
    </cfRule>
  </conditionalFormatting>
  <conditionalFormatting sqref="Q34:W35">
    <cfRule type="expression" dxfId="16" priority="7" stopIfTrue="1">
      <formula>OR(Q34="",LEN($H34)&lt;=1)</formula>
    </cfRule>
    <cfRule type="expression" dxfId="17" priority="8" stopIfTrue="1">
      <formula>Q34&lt;=0</formula>
    </cfRule>
    <cfRule type="expression" dxfId="18" priority="9" stopIfTrue="1">
      <formula>Q34&lt;1</formula>
    </cfRule>
    <cfRule type="expression" dxfId="19" priority="10">
      <formula>Q34&gt;=1</formula>
    </cfRule>
  </conditionalFormatting>
  <conditionalFormatting sqref="B36:W38">
    <cfRule type="expression" dxfId="20" priority="488">
      <formula>AND(LEN($H36)&lt;=1,$E36&lt;&gt;"")</formula>
    </cfRule>
  </conditionalFormatting>
  <conditionalFormatting sqref="Q36:W38">
    <cfRule type="expression" dxfId="16" priority="489" stopIfTrue="1">
      <formula>OR(Q36="",LEN($H36)&lt;=1)</formula>
    </cfRule>
    <cfRule type="expression" dxfId="17" priority="490" stopIfTrue="1">
      <formula>Q36&lt;=0</formula>
    </cfRule>
    <cfRule type="expression" dxfId="18" priority="491" stopIfTrue="1">
      <formula>Q36&lt;1</formula>
    </cfRule>
    <cfRule type="expression" dxfId="19" priority="492">
      <formula>Q36&gt;=1</formula>
    </cfRule>
  </conditionalFormatting>
  <conditionalFormatting sqref="B39:W44">
    <cfRule type="expression" dxfId="20" priority="273">
      <formula>AND(LEN($H39)&lt;=1,$E39&lt;&gt;"")</formula>
    </cfRule>
  </conditionalFormatting>
  <conditionalFormatting sqref="Q39:W41">
    <cfRule type="expression" dxfId="16" priority="277" stopIfTrue="1">
      <formula>OR(Q39="",LEN($H39)&lt;=1)</formula>
    </cfRule>
    <cfRule type="expression" dxfId="17" priority="278" stopIfTrue="1">
      <formula>Q39&lt;=0</formula>
    </cfRule>
    <cfRule type="expression" dxfId="18" priority="279" stopIfTrue="1">
      <formula>Q39&lt;1</formula>
    </cfRule>
    <cfRule type="expression" dxfId="19" priority="280">
      <formula>Q39&gt;=1</formula>
    </cfRule>
  </conditionalFormatting>
  <conditionalFormatting sqref="C45 C48:G48 B50:E50">
    <cfRule type="expression" dxfId="20" priority="544">
      <formula>AND(LEN($H45)&lt;=1,$E45&lt;&gt;"")</formula>
    </cfRule>
  </conditionalFormatting>
  <conditionalFormatting sqref="H48:W50">
    <cfRule type="expression" dxfId="20" priority="359">
      <formula>AND(LEN($H48)&lt;=1,$E48&lt;&gt;"")</formula>
    </cfRule>
  </conditionalFormatting>
  <conditionalFormatting sqref="Q48:W50">
    <cfRule type="expression" dxfId="16" priority="469" stopIfTrue="1">
      <formula>OR(Q48="",LEN($H48)&lt;=1)</formula>
    </cfRule>
    <cfRule type="expression" dxfId="17" priority="470" stopIfTrue="1">
      <formula>Q48&lt;=0</formula>
    </cfRule>
    <cfRule type="expression" dxfId="18" priority="471" stopIfTrue="1">
      <formula>Q48&lt;1</formula>
    </cfRule>
    <cfRule type="expression" dxfId="19" priority="472">
      <formula>Q48&gt;=1</formula>
    </cfRule>
  </conditionalFormatting>
  <conditionalFormatting sqref="F49:G50">
    <cfRule type="expression" dxfId="20" priority="465">
      <formula>AND(LEN($H49)&lt;=1,$E49&lt;&gt;"")</formula>
    </cfRule>
  </conditionalFormatting>
  <conditionalFormatting sqref="B51:W56">
    <cfRule type="expression" dxfId="20" priority="256">
      <formula>AND(LEN($H51)&lt;=1,$E51&lt;&gt;"")</formula>
    </cfRule>
  </conditionalFormatting>
  <conditionalFormatting sqref="Q51:W52">
    <cfRule type="expression" dxfId="16" priority="265" stopIfTrue="1">
      <formula>OR(Q51="",LEN($H51)&lt;=1)</formula>
    </cfRule>
    <cfRule type="expression" dxfId="17" priority="266" stopIfTrue="1">
      <formula>Q51&lt;=0</formula>
    </cfRule>
    <cfRule type="expression" dxfId="18" priority="267" stopIfTrue="1">
      <formula>Q51&lt;1</formula>
    </cfRule>
    <cfRule type="expression" dxfId="19" priority="268">
      <formula>Q51&gt;=1</formula>
    </cfRule>
  </conditionalFormatting>
  <conditionalFormatting sqref="B60:W67">
    <cfRule type="expression" dxfId="20" priority="226">
      <formula>AND(LEN($H60)&lt;=1,$E60&lt;&gt;"")</formula>
    </cfRule>
  </conditionalFormatting>
  <conditionalFormatting sqref="Q60:W64">
    <cfRule type="expression" dxfId="16" priority="234" stopIfTrue="1">
      <formula>OR(Q60="",LEN($H60)&lt;=1)</formula>
    </cfRule>
    <cfRule type="expression" dxfId="17" priority="235" stopIfTrue="1">
      <formula>Q60&lt;=0</formula>
    </cfRule>
    <cfRule type="expression" dxfId="18" priority="236" stopIfTrue="1">
      <formula>Q60&lt;1</formula>
    </cfRule>
    <cfRule type="expression" dxfId="19" priority="237">
      <formula>Q60&gt;=1</formula>
    </cfRule>
  </conditionalFormatting>
  <conditionalFormatting sqref="B71:W75">
    <cfRule type="expression" dxfId="20" priority="15">
      <formula>AND(LEN($H71)&lt;=1,$E71&lt;&gt;"")</formula>
    </cfRule>
  </conditionalFormatting>
  <conditionalFormatting sqref="Q71:W75">
    <cfRule type="expression" dxfId="16" priority="26" stopIfTrue="1">
      <formula>OR(Q71="",LEN($H71)&lt;=1)</formula>
    </cfRule>
    <cfRule type="expression" dxfId="17" priority="27" stopIfTrue="1">
      <formula>Q71&lt;=0</formula>
    </cfRule>
    <cfRule type="expression" dxfId="18" priority="28" stopIfTrue="1">
      <formula>Q71&lt;1</formula>
    </cfRule>
    <cfRule type="expression" dxfId="19" priority="29">
      <formula>Q71&gt;=1</formula>
    </cfRule>
  </conditionalFormatting>
  <conditionalFormatting sqref="B77:W85">
    <cfRule type="expression" dxfId="20" priority="54">
      <formula>AND(LEN($H77)&lt;=1,$E77&lt;&gt;"")</formula>
    </cfRule>
  </conditionalFormatting>
  <conditionalFormatting sqref="Q77:W82">
    <cfRule type="expression" dxfId="16" priority="405" stopIfTrue="1">
      <formula>OR(Q77="",LEN($H77)&lt;=1)</formula>
    </cfRule>
    <cfRule type="expression" dxfId="17" priority="406" stopIfTrue="1">
      <formula>Q77&lt;=0</formula>
    </cfRule>
    <cfRule type="expression" dxfId="18" priority="407" stopIfTrue="1">
      <formula>Q77&lt;1</formula>
    </cfRule>
    <cfRule type="expression" dxfId="19" priority="408">
      <formula>Q77&gt;=1</formula>
    </cfRule>
  </conditionalFormatting>
  <conditionalFormatting sqref="U87:W96">
    <cfRule type="expression" dxfId="20" priority="372">
      <formula>AND(LEN($H87)&lt;=1,$E87&lt;&gt;"")</formula>
    </cfRule>
  </conditionalFormatting>
  <conditionalFormatting sqref="E89:G93">
    <cfRule type="expression" dxfId="20" priority="497">
      <formula>AND(LEN($H89)&lt;=1,$E89&lt;&gt;"")</formula>
    </cfRule>
  </conditionalFormatting>
  <conditionalFormatting sqref="H89:T96">
    <cfRule type="expression" dxfId="20" priority="344">
      <formula>AND(LEN($H89)&lt;=1,$E89&lt;&gt;"")</formula>
    </cfRule>
  </conditionalFormatting>
  <conditionalFormatting sqref="Q89:W96">
    <cfRule type="expression" dxfId="16" priority="373" stopIfTrue="1">
      <formula>OR(Q89="",LEN($H89)&lt;=1)</formula>
    </cfRule>
    <cfRule type="expression" dxfId="17" priority="374" stopIfTrue="1">
      <formula>Q89&lt;=0</formula>
    </cfRule>
    <cfRule type="expression" dxfId="18" priority="375" stopIfTrue="1">
      <formula>Q89&lt;1</formula>
    </cfRule>
    <cfRule type="expression" dxfId="19" priority="376">
      <formula>Q89&gt;=1</formula>
    </cfRule>
  </conditionalFormatting>
  <conditionalFormatting sqref="B91:C97 D94:G97">
    <cfRule type="expression" dxfId="20" priority="323">
      <formula>AND(LEN($H91)&lt;=1,$E91&lt;&gt;"")</formula>
    </cfRule>
  </conditionalFormatting>
  <conditionalFormatting sqref="U102:W104">
    <cfRule type="expression" dxfId="20" priority="377">
      <formula>AND(LEN($H102)&lt;=1,$E102&lt;&gt;"")</formula>
    </cfRule>
  </conditionalFormatting>
  <conditionalFormatting sqref="Q104:T104 Q112:W112">
    <cfRule type="expression" dxfId="16" priority="601" stopIfTrue="1">
      <formula>OR(Q104="",LEN($H104)&lt;=1)</formula>
    </cfRule>
    <cfRule type="expression" dxfId="17" priority="602" stopIfTrue="1">
      <formula>Q104&lt;=0</formula>
    </cfRule>
    <cfRule type="expression" dxfId="18" priority="603" stopIfTrue="1">
      <formula>Q104&lt;1</formula>
    </cfRule>
    <cfRule type="expression" dxfId="19" priority="604">
      <formula>Q104&gt;=1</formula>
    </cfRule>
  </conditionalFormatting>
  <conditionalFormatting sqref="B105:W108">
    <cfRule type="expression" dxfId="20" priority="211">
      <formula>AND(LEN($H105)&lt;=1,$E105&lt;&gt;"")</formula>
    </cfRule>
  </conditionalFormatting>
  <conditionalFormatting sqref="D110:W111">
    <cfRule type="expression" dxfId="20" priority="369">
      <formula>AND(LEN($H110)&lt;=1,$E110&lt;&gt;"")</formula>
    </cfRule>
  </conditionalFormatting>
  <conditionalFormatting sqref="B112:W115">
    <cfRule type="expression" dxfId="20" priority="384">
      <formula>AND(LEN($H112)&lt;=1,$E112&lt;&gt;"")</formula>
    </cfRule>
  </conditionalFormatting>
  <conditionalFormatting sqref="B119:W122">
    <cfRule type="expression" dxfId="20" priority="383">
      <formula>AND(LEN($H119)&lt;=1,$E119&lt;&gt;"")</formula>
    </cfRule>
  </conditionalFormatting>
  <conditionalFormatting sqref="B126:N128">
    <cfRule type="expression" dxfId="20" priority="48">
      <formula>AND(LEN($H126)&lt;=1,$E126&lt;&gt;"")</formula>
    </cfRule>
  </conditionalFormatting>
  <conditionalFormatting sqref="P126:W128">
    <cfRule type="expression" dxfId="20" priority="59">
      <formula>AND(LEN($H126)&lt;=1,$E126&lt;&gt;"")</formula>
    </cfRule>
  </conditionalFormatting>
  <conditionalFormatting sqref="Q126:W128">
    <cfRule type="expression" dxfId="16" priority="60" stopIfTrue="1">
      <formula>OR(Q126="",LEN($H126)&lt;=1)</formula>
    </cfRule>
    <cfRule type="expression" dxfId="17" priority="61" stopIfTrue="1">
      <formula>Q126&lt;=0</formula>
    </cfRule>
    <cfRule type="expression" dxfId="18" priority="62" stopIfTrue="1">
      <formula>Q126&lt;1</formula>
    </cfRule>
    <cfRule type="expression" dxfId="19" priority="63">
      <formula>Q126&gt;=1</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type="list" allowBlank="1" showInputMessage="1" showErrorMessage="1" promptTitle="WARNING!" prompt="The WP item applicability is defined by the WP template and should not be changed." sqref="B51 B61 B63 B105 B39:B41">
      <formula1>LabelList</formula1>
    </dataValidation>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allowBlank="1" showInputMessage="1" showErrorMessage="1" promptTitle="DON'T EDIT!" prompt="The value is looked up based on WP item applicability." sqref="H112 H119 H34:H41 H48:H52 H60:H64 H71:H82 H89:H97 H104:H105 H126:H12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12:W112 Q119:W119 Q104:W105 Q89:W97 Q126:W128 Q34:W41 Q48:W52 Q71:W82 Q60:W64">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tabSelected="1" workbookViewId="0">
      <selection activeCell="A3" sqref="$A3:$XFD3"/>
    </sheetView>
  </sheetViews>
  <sheetFormatPr defaultColWidth="9.16666666666667" defaultRowHeight="14"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285</v>
      </c>
      <c r="B1" s="5"/>
      <c r="C1" s="6"/>
    </row>
    <row r="2" spans="1:3">
      <c r="A2" s="7" t="s">
        <v>286</v>
      </c>
      <c r="B2" s="7" t="s">
        <v>287</v>
      </c>
      <c r="C2" s="7" t="s">
        <v>288</v>
      </c>
    </row>
    <row r="3" customFormat="1" spans="1:3">
      <c r="A3" s="8" t="s">
        <v>289</v>
      </c>
      <c r="B3" s="9" t="s">
        <v>290</v>
      </c>
      <c r="C3" s="10" t="s">
        <v>291</v>
      </c>
    </row>
    <row r="4" spans="1:3">
      <c r="A4" s="8" t="s">
        <v>292</v>
      </c>
      <c r="B4" s="9" t="s">
        <v>293</v>
      </c>
      <c r="C4" s="10" t="s">
        <v>294</v>
      </c>
    </row>
    <row r="5" spans="1:3">
      <c r="A5" s="10" t="s">
        <v>295</v>
      </c>
      <c r="B5" s="11" t="s">
        <v>296</v>
      </c>
      <c r="C5" s="10" t="s">
        <v>297</v>
      </c>
    </row>
    <row r="6" spans="1:3">
      <c r="A6" s="8" t="s">
        <v>298</v>
      </c>
      <c r="B6" s="9" t="s">
        <v>299</v>
      </c>
      <c r="C6" s="8" t="s">
        <v>300</v>
      </c>
    </row>
    <row r="7" spans="1:3">
      <c r="A7" s="2" t="s">
        <v>301</v>
      </c>
      <c r="B7" s="12" t="s">
        <v>302</v>
      </c>
      <c r="C7" s="2" t="s">
        <v>303</v>
      </c>
    </row>
    <row r="8" spans="1:3">
      <c r="A8" s="2" t="s">
        <v>304</v>
      </c>
      <c r="B8" s="12" t="s">
        <v>305</v>
      </c>
      <c r="C8" s="2" t="s">
        <v>306</v>
      </c>
    </row>
    <row r="9" s="1" customFormat="1" ht="42" spans="1:3">
      <c r="A9" s="13" t="s">
        <v>307</v>
      </c>
      <c r="B9" s="12" t="s">
        <v>308</v>
      </c>
      <c r="C9" s="14" t="s">
        <v>309</v>
      </c>
    </row>
    <row r="10" ht="168" spans="1:3">
      <c r="A10" s="2" t="s">
        <v>310</v>
      </c>
      <c r="B10" s="12" t="s">
        <v>311</v>
      </c>
      <c r="C10" s="15" t="s">
        <v>312</v>
      </c>
    </row>
    <row r="11" spans="1:3">
      <c r="A11" s="2" t="s">
        <v>313</v>
      </c>
      <c r="B11" s="12" t="s">
        <v>314</v>
      </c>
      <c r="C11" s="2" t="s">
        <v>315</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2022-02-09T07:44:00Z</dcterms:created>
  <dcterms:modified xsi:type="dcterms:W3CDTF">2024-03-04T11:39:25Z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